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gizonline-my.sharepoint.com/personal/axel_huebner_giz_de/Documents/Desktop/AH/BANF/2026/10043289_Ausstattung Betriebsrestaurant Neubau/1_Bedarfsanforderung/1_Vorbereitung/"/>
    </mc:Choice>
  </mc:AlternateContent>
  <xr:revisionPtr revIDLastSave="1" documentId="8_{8EC30F23-3916-4E08-92A2-EC61946350CC}" xr6:coauthVersionLast="47" xr6:coauthVersionMax="47" xr10:uidLastSave="{00152293-F44F-4CE9-8B94-124CE68D67F7}"/>
  <bookViews>
    <workbookView xWindow="28680" yWindow="1635" windowWidth="29040" windowHeight="15720" xr2:uid="{00000000-000D-0000-FFFF-FFFF00000000}"/>
  </bookViews>
  <sheets>
    <sheet name="GASTROBEREICH" sheetId="4" r:id="rId1"/>
  </sheets>
  <definedNames>
    <definedName name="_xlnm._FilterDatabase" localSheetId="0" hidden="1">GASTROBEREICH!$B$3:$M$32</definedName>
    <definedName name="_xlnm.Print_Area" localSheetId="0">GASTROBEREICH!$B$1:$M$32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4" l="1"/>
  <c r="I17" i="4"/>
  <c r="I16" i="4"/>
  <c r="I15" i="4"/>
  <c r="I14" i="4"/>
  <c r="J5" i="4"/>
  <c r="I5" i="4" s="1"/>
  <c r="I6" i="4"/>
  <c r="I7" i="4"/>
  <c r="I8" i="4"/>
  <c r="I9" i="4"/>
  <c r="I10" i="4"/>
  <c r="I11" i="4"/>
  <c r="I12" i="4"/>
  <c r="I13" i="4"/>
  <c r="I18" i="4"/>
  <c r="I19" i="4"/>
  <c r="I20" i="4"/>
  <c r="I21" i="4"/>
  <c r="I22" i="4"/>
  <c r="I23" i="4"/>
  <c r="I24" i="4"/>
  <c r="I25" i="4"/>
  <c r="I26" i="4"/>
  <c r="I27" i="4"/>
  <c r="I28" i="4"/>
  <c r="I29" i="4"/>
  <c r="I30" i="4"/>
  <c r="I31" i="4"/>
  <c r="I32" i="4"/>
  <c r="I33" i="4"/>
  <c r="J4" i="4"/>
</calcChain>
</file>

<file path=xl/sharedStrings.xml><?xml version="1.0" encoding="utf-8"?>
<sst xmlns="http://schemas.openxmlformats.org/spreadsheetml/2006/main" count="195" uniqueCount="94">
  <si>
    <t>Artikelbezeichung</t>
  </si>
  <si>
    <t>Kategorie</t>
  </si>
  <si>
    <t xml:space="preserve">Teller flach </t>
  </si>
  <si>
    <t>Porzellan</t>
  </si>
  <si>
    <t xml:space="preserve">Teller tief </t>
  </si>
  <si>
    <t>Eintopf-/ Bowlschale klein</t>
  </si>
  <si>
    <t>Eintopf-/ Bowlschale groß</t>
  </si>
  <si>
    <t>Salat-, Dessert- und Beilagenschale</t>
  </si>
  <si>
    <t>Menü-/Suppenlöffel</t>
  </si>
  <si>
    <t>Besteck</t>
  </si>
  <si>
    <t>Tafelgabeln</t>
  </si>
  <si>
    <t>Tafelmesser Vollheft</t>
  </si>
  <si>
    <t>Kaffeelöffel</t>
  </si>
  <si>
    <t>Latte Macchiato Löffel</t>
  </si>
  <si>
    <t>Espresso Löffel</t>
  </si>
  <si>
    <t>Kuchengabeln</t>
  </si>
  <si>
    <t>Macchiato-Gläser (bruchsicher)</t>
  </si>
  <si>
    <t>Gläser</t>
  </si>
  <si>
    <t>Dessertgläser</t>
  </si>
  <si>
    <t>Nutzung in (Anzahl): 
Kaffeebar</t>
  </si>
  <si>
    <t>Nutzung in (Anzahl): 
Teeküchen</t>
  </si>
  <si>
    <t>Nutzung in (Anzahl): 
Konferenzen</t>
  </si>
  <si>
    <t>Kleininventar GASTROBEREICH</t>
  </si>
  <si>
    <t>Anforderung</t>
  </si>
  <si>
    <t xml:space="preserve">Bei dem angebotenen Geschirr muss es sich um Hartporzellan mit einer hohen Kantenschlagfestigkeit handeln, welches für den gewerblichen Einsatz geeignet ist. Des Weiteren darf es keine Stoffmigration oder Geschmacksbeeinträchtigung aufweisen und muss spülmaschinen-, säure-, desinfektions- und temperaturwechselbeständig sein. Das bedeutet im Detail:
·         Hitzebeständig bis 95 °C, geeignet für Wärmelampen, Bain-Maries, Ofen und Mikrowelle
·         Glasur glatt, fehlerfrei, abriebfest gegen Besteckabrieb
·         stapelbar
·         Spülzyklenfestigkeit: mind. 2.000 Zyklen
Die herstellenden Unternehmen der Artikel müssen zertifiziert sein nach DIN ISO 14001 und 9001.  </t>
  </si>
  <si>
    <t>Nutzung in (Anzahl): 
Betriebs-restaurant</t>
  </si>
  <si>
    <t>Es muss eine Nachkaufgarantie von fünf Jahren gewährleistet sein (Stichtag ist der Zeitpunkt der Beauftragung). Beim Austausch des Artikels oder bei einem Markenwechsel/Erweiterung des Standardsortiments durch den Auftragnehmer, bedarf es des vorherigen schriftlichen Einverständnisses des AG. Eine Nachbestellung bei Geschirr, Besteck und Gläsern muss ab 50 Teilen möglich sein.</t>
  </si>
  <si>
    <t>Nachkaufgarantie</t>
  </si>
  <si>
    <t>Position</t>
  </si>
  <si>
    <t>Datenblatt benötigt</t>
  </si>
  <si>
    <t>ja</t>
  </si>
  <si>
    <t>Kleinteile</t>
  </si>
  <si>
    <t>Milchkännchen</t>
  </si>
  <si>
    <t>Spezifikation / Detail</t>
  </si>
  <si>
    <t>Anzahl GESAMT</t>
  </si>
  <si>
    <t>1.</t>
  </si>
  <si>
    <t xml:space="preserve">Bei dem angebotenen Geschirr muss es sich um Hartporzellan mit einer hohen Kantenschlagfestigkeit handeln, welches für den gewerblichen Einsatz geeignet ist. Des Weiteren darf es keine Stoffmigration oder Geschmacksbeeinträchtigung aufweisen und muss spülmaschinen-, säure-, desinfektions- und temperaturwechselbeständig sein. 
Das bedeutet im Detail:
·         Hitzebeständig bis 95 °C, geeignet für Wärmelampen, Bain-Maries, Ofen und Mikrowelle
·         Glasur glatt, fehlerfrei, abriebfest gegen Besteckabrieb
·         stapelbar
·         Spülzyklenfestigkeit: mind. 2.000 Zyklen
Die herstellenden Unternehmen der Artikel müssen zertifiziert sein nach DIN ISO 14001 und 9001.  </t>
  </si>
  <si>
    <t>2.</t>
  </si>
  <si>
    <t>Teller flach mit Fahne
Durchmesser Teller: 30,0-32,0 cm
Durchmesser Spiegel: 20,0-22,5 cm
Höhe: 22-28 mm
Gewicht: 900-1100g
Farbe: weiß
Material: Porzellan</t>
  </si>
  <si>
    <t>Teller tief mit Fahne
Durchmesser Teller: 22,0-24,0 cm
Durchmesser Spiegel: 16,0-18,0 cm
Höhe: 30-33 mm
Inhalt: 300-340 ml
Gewicht: 500-600g
Farbe: weiß
Material: Porzellan</t>
  </si>
  <si>
    <t>Länge: 225 mm
Materialstärke: 3 mm
Material: Chromstahl 18/0, poliert
Still: Klassisch, schlicht ohne Dekor, Griff: Tropfenform</t>
  </si>
  <si>
    <t>Länge: 141 mm
Materialstärke: 3 mm
Material: Chromnickelstahl 18/10, poliert
Still: Klassisch, schlicht ohne Dekor, Griff: Tropfenform</t>
  </si>
  <si>
    <t>Länge: 210 mm
Materialstärke: 3 mm
Material: Chromnickelstahl 18/10, poliert
Still: Klassisch, schlicht ohne Dekor, Griff: Tropfenform</t>
  </si>
  <si>
    <t>Länge: 109 mm
Materialstärke: 3 mm
Material: Chromnickelstahl 18/10, poliert
Still: Klassisch, schlicht ohne Dekor, Griff: Tropfenform</t>
  </si>
  <si>
    <t>Länge: 150 mm
Materialstärke: 3 mm
Material: Chromnickelstahl 18/10, poliert
Still: Klassisch, schlicht ohne Dekor, Griff: Tropfenform</t>
  </si>
  <si>
    <t>Design muss optisch passend zu Artikel 1–14 sein.</t>
  </si>
  <si>
    <t xml:space="preserve">Schüsseln bruchfest </t>
  </si>
  <si>
    <t xml:space="preserve"> 10.1</t>
  </si>
  <si>
    <t xml:space="preserve"> 10.2</t>
  </si>
  <si>
    <t xml:space="preserve"> 12.1</t>
  </si>
  <si>
    <t xml:space="preserve"> 12.2</t>
  </si>
  <si>
    <t>Muss passend zu Artikel 12.1 sein.</t>
  </si>
  <si>
    <t>Teller flach mit Fahne
Durchmesser Teller: 20,0-22,0 cm
Durchmesser Spiegel: 14,0-15,0 cm
Höhe: 18-21 mm
Gewicht: 360-450g
Farbe: weiß
Material: Porzellan</t>
  </si>
  <si>
    <t>Pastateller</t>
  </si>
  <si>
    <t>Suppen-Obertasse 
Durchmesser: 9-13 cm
Höhe: 50-60 mm
Inhalt: 250-340 ml
Gewicht: 200-270 g
Farbe: weiß
Material: Porzellan
mit 2 Henkeln
Mit passender Untertasse
Farbe: weiß
Material: Porzellan</t>
  </si>
  <si>
    <t>Suppenschale ( + Untertasse)</t>
  </si>
  <si>
    <t>Teller tief mit breiter Fahne
Durchmesser Teller: 27 -29 cm
Durchmesser Spiegel: 14-16 cm
Höhe: 40-55 mm
Inhalt: 270-430 ml
Gewicht: 700-750 g
Farbe: weiß
Material: Porzellan</t>
  </si>
  <si>
    <t>Macchiato-Glas
Durchmesser: 7-8 cm
Inhalt: 250-350 ml
Höhe: 13,0-14,5 cm
Material: Glas transpartent, bruchresistent/gehärtet oder gleichwertig
für Heißgetränke geeignet
spülmaschinengeeignet</t>
  </si>
  <si>
    <t>Schüssel
Durchmesser : 26-31cm
Höhe: 11-20 cm
Inhalt: 4,2-4,9 l
Gewicht: 1300-1600g
Farbe: weiß
Material: Porzellan
stapelbar
spülmaschinengeeignet</t>
  </si>
  <si>
    <t>Schale 
Inhalt: 2,20-2,90 l
Durchmesser: 20-25 cm
Höhe: 10-20 cm
Inhalt: 2,5-3,0 l
Gewicht: 600-1200g
Farbe: weiß
Material: Porzellan
stapelbar
spülmaschinengeeignet</t>
  </si>
  <si>
    <t>Becherglas mit Glasdeckel
Durchmesser: 60-70mm
Inhalt: 140-150 ml
Höhe:  7-9 cm
Gewicht: 150-200 g
Material: Glas, transpartent, bruchresistent/gehärtet oder gleichwertig
spülmaschinengeeignet</t>
  </si>
  <si>
    <t>Schüssel 
Durchmesser: 14-18 cm
Höhe: 50-70 mm, 
Inhalt: 600-700 ml
Gewicht: 350-430 g
Farbe: weiß
Material: Porzellan</t>
  </si>
  <si>
    <t>Schale 
Durchmesser: 12- 13 cm
Höhe: 50-60 mm,
Inhalt: 350-370 ml
Gewicht: 200-240 g
Farbe: weiß
Material: Porzellan</t>
  </si>
  <si>
    <t>Kaffee-/Cappuccinotasse-Obertasse
(Stil: bauchige Tassenform)</t>
  </si>
  <si>
    <t>Muss passend zu Artikel 10.1 sein.</t>
  </si>
  <si>
    <t>Kaffee-/Cappuccinotasse-Untertasse
(Stil: bauchige Tassenform)</t>
  </si>
  <si>
    <t>Kaffeebecher
(Stil: zylindrische Tassenform)</t>
  </si>
  <si>
    <t xml:space="preserve">Bei dem angebotenen Geschirr muss es sich um Hartporzellan mit einer hohen Kantenschlagfestigkeit handeln, welches für den gewerblichen Einsatz geeignet ist. Des Weiteren darf es keine Stoffmigration oder Geschmacksbeeinträchtigung aufweisen und muss spülmaschinen-, säure-, desinfektions- und temperaturwechselbeständig sein. Das bedeutet im Detail:
·         Hitzebeständig bis 95 °C, geeignet für Wärmelampen, Bain-Maries, Ofen und Mikrowelle
·         Glasur glatt, fehlerfrei, abriebfest gegen Besteckabrieb
·         Spülzyklenfestigkeit: mind. 2.000 Zyklen
Die herstellenden Unternehmen der Artikel müssen zertifiziert sein nach DIN ISO 14001 und 9001.  </t>
  </si>
  <si>
    <t>Kaffee-Untertasse, rund 
Durchmesser 14,5-16 cm
Höhe: 21- 25 mm
Gewicht: 180-230g
Farbe: weiß
Material: Porzellan</t>
  </si>
  <si>
    <t>Kaffee-Obertasse
(Stil: zylindrische Tassenform)</t>
  </si>
  <si>
    <t>Kaffee-Unteretasse
(Stil: zylindrische Tassenform)</t>
  </si>
  <si>
    <t>Kaffee-Untertasse, rund 
Durchmesser 13,5-16 cm
Höhe: 21- 25 mm
Gewicht: 170-230g
Farbe: weiß
Material: Porzellan</t>
  </si>
  <si>
    <t>Espresso-Untertasse, rund
Durchmesser: 11-12cm
Höhe: 17-20 mm
Gewicht: 100-120 g
Farbe: weiß
Material: Porzellan</t>
  </si>
  <si>
    <t>Espresso-Obertasse
(Stil: bauchige Tassenform)</t>
  </si>
  <si>
    <t>Espresso-Untertasse
(Stil: bauchige Tassenform)</t>
  </si>
  <si>
    <t>Muss passend zu Artikel 13 sein.</t>
  </si>
  <si>
    <t>Länge: 200 mm
Materialstärke: 3 mm
Material: Chromnickelstahl 18/10, poliert
Stil: Klassisch, schlicht ohne Dekor, Griff: Tropfenform</t>
  </si>
  <si>
    <t>Länge: 202 mm
Materialstärke: 3 mm
Material: Chromnickelstahl 18/10, poliert
Still: Klassisch, schlicht ohne Dekor, Griff: Tropfenform</t>
  </si>
  <si>
    <t>Gläser für Softdrinks / Wasser
(Stile: zylindrische Form)</t>
  </si>
  <si>
    <t>Kaffee-Obertasse, rund
Durchmesser: 9-11 cm 
Höhe: 57-62 mm, 
Inhalt: 200-260 ml
Gewicht: 190-240 g
Farbe: weiß
Material: Porzellan
bauchige Tassenform</t>
  </si>
  <si>
    <t>Espresso-Obertasse, rund
Durchmesser: 6,2-6,7 cm
Höhe: 56-62 mm
Inhalt: 90-100 ml
Gewicht: 105-140 g
Farbe: weiß
Material: Porzellan
bauchige Tassenform</t>
  </si>
  <si>
    <t>Kaffeebecher 
Durchmesser: 7,5-8,2cm 
Höhe: 81-100 mm, 
Inhalt: 250-370 ml
Gewicht: 210-360 g
Farbe: weiß
Material: Porzellan
zylindrische Tassenform</t>
  </si>
  <si>
    <t>Kaffee-Obertasse, rund
Durchmesser: 7-8 cm 
Höhe: 54-80 mm, 
Inhalt: 180-230 ml
Gewicht: 150-190 g
Farbe: weiß
Material: Porzellan
zylindrische Tassenform</t>
  </si>
  <si>
    <t>Inhalt: 180-230 ml
Höhe 8,5-9,0 cm
Durchmesser: 5,5-8,5 cm
Material: Glas, transpartent, bruchresistent/gehärtet oder gleichwertig
stapelbar
spülmaschinengeeignet
zylindrische Form</t>
  </si>
  <si>
    <t>Zuckerdose komplett (Dose + Deckel)</t>
  </si>
  <si>
    <t>Inhalt: 250- 350 ml
Milchkännchen mit Henkel
Material: Porzellan
Stil: zylindrische Form</t>
  </si>
  <si>
    <t>Inhalt: 240-300 ml
Gewicht: 240-310 g
Material: Porzellan 
Stil: zylindrische Form</t>
  </si>
  <si>
    <t>Schüssel 
Durchmesser: 15,5-18,0 cm
Höhe: 60-80 mm, 
Inhalt: 800-900 ml
Gewicht: 450-550 g
Farbe: weiß
Material: Porzellan</t>
  </si>
  <si>
    <t xml:space="preserve">Bei dem angebotenen Gläsern muss es sich um stoßfestem, gehärtetem Glas mit einer hohen Schlagfestigkeit handeln, welches für den gewerblichen Einsatz geeignet ist. Des Weiteren darf es keine Stoffmigration oder Geschmacksbeeinträchtigung aufweisen und muss spülmaschinen-, säure-, desinfektions- und temperaturwechselbeständig sein. Das bedeutet im Detail:
-  Widerstand gegen Glaskorrosion
-  Kratzunempfindliche Oberfläche·         
-  Spülzyklenfestigkeit: mind. 1.500 Zyklen.  </t>
  </si>
  <si>
    <t xml:space="preserve">Teller flach (Pizza)
</t>
  </si>
  <si>
    <t>Pizzateller flach 
Durchmesser: 31-34 cm
Höhe: 20-30 mm
Gewicht: 1,0-1,6 kg
Farbe: weiß
Material: Porzellan
Gewicht: 1,0-1,6 kg</t>
  </si>
  <si>
    <t xml:space="preserve">Bei dem angebotenen Besteck muss es sich um gewerbliches Edelstahlbesteck handeln, das für den dauerhaften Einsatz in der Gemeinschaftsverpflegung geeignet ist. Es darf keine Stoffmigration oder Geschmacksbeeinträchtigung aufweisen und muss spülmaschinen-, desinfektions-, säure- und laugenbeständig sein.
Das bedeutet im Detail:
•	Korrosionsbeständig, rostfrei und lebensmittelecht gemäß (EG) 1935/2004 und LFGB §§ 30–31
•	Hitzebeständig bis 95 °C, geeignet für gewerbliche Spül- und Desinfektionsprozesse
•	Spülzyklenfestigkeit: mind. 2.000 Zyklen ohne Verfärbung oder Rostflecken 
•	Glatte, fugenfreie Oberfläche – keine Grate, Risse oder scharfen Kanten
•	Löffel formstabil, keine Verformung bei normaler Nutzung
•	Ergonomische Form, ausgewogene Balance
•	Das Besteck muss nicht magnetisch sein, da keine magnetische Besteckabräumung vorgesehen ist. 
Alle Geschirr- und Besteckteile müssen optisch aufeinander abgestimmt sein.
Die herstellenden Unternehmen der Artikel müssen zertifiziert sein nach DIN ISO 14001 und 9001.  </t>
  </si>
  <si>
    <t xml:space="preserve">Bei dem angebotenen Besteck muss es sich um gewerbliches Edelstahlbesteck handeln, das für den dauerhaften Einsatz in der Gemeinschaftsverpflegung geeignet ist. Es darf keine Stoffmigration oder Geschmacksbeeinträchtigung aufweisen und muss spülmaschinen-, desinfektions-, säure- und laugenbeständig sein.
Das bedeutet im Detail:
•	Korrosionsbeständig, rostfrei und lebensmittelecht gemäß (EG) 1935/2004 und LFGB §§ 30–31
•	Hitzebeständig bis 95 °C, geeignet für gewerbliche Spül- und Desinfektionsprozesse
•	Spülzyklenfestigkeit: mind. 2.000 Zyklen ohne Verfärbung oder Rostflecken 
•	Glatte, fugenfreie Oberfläche – keine Grate, Risse oder scharfen Kanten
•	Gabeln formstabil, keine Verformung bei normaler Nutzung
•	Ergonomische Form, ausgewogene Balance
•	Das Besteck muss nicht magnetisch sein, da keine magnetische Besteckabräumung vorgesehen ist. 
Alle Geschirr- und Besteckteile müssen optisch aufeinander abgestimmt sein.
Die herstellenden Unternehmen der Artikel müssen zertifiziert sein nach DIN ISO 14001 und 9001.  </t>
  </si>
  <si>
    <t xml:space="preserve">Bei dem angebotenen Besteck muss es sich um gewerbliches Edelstahlbesteck handeln, das für den dauerhaften Einsatz in der Gemeinschaftsverpflegung geeignet ist. Es darf keine Stoffmigration oder Geschmacksbeeinträchtigung aufweisen und muss spülmaschinen-, desinfektions-, säure- und laugenbeständig sein.
Das bedeutet im Detail:
•	Korrosionsbeständig, rostfrei und lebensmittelecht gemäß (EG) 1935/2004 und LFGB §§ 30–31
•	Hitzebeständig bis 95 °C, geeignet für gewerbliche Spül- und Desinfektionsprozesse
•	Spülzyklenfestigkeit: mind. 2.000 Zyklen ohne Verfärbung oder Rostflecken 
•	Glatte, fugenfreie Oberfläche – keine Grate, Risse oder scharfen Kanten
•	Messer dauerhaft scharf, formstabil, keine Verformung bei normaler Nutzung
•	Ergonomische Form, ausgewogene Balance
•	Das Besteck muss nicht magnetisch sein, da keine magnetische Besteckabräumung vorgesehen ist. 
Alle Geschirr- und Besteckteile müssen optisch aufeinander abgestimmt sein.
Die herstellenden Unternehmen der Artikel müssen zertifiziert sein nach DIN ISO 14001 und 9001.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</si>
</sst>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sz val="10"/>
      <name val="Calibri"/>
      <family val="2"/>
      <scheme val="minor"/>
    </font>
    <font>
      <b/>
      <sz val="10"/>
      <color theme="1"/>
      <name val="Calibri"/>
      <family val="2"/>
      <scheme val="minor"/>
    </font>
    <font>
      <sz val="8"/>
      <name val="Calibri"/>
      <family val="2"/>
      <scheme val="minor"/>
    </font>
    <font>
      <sz val="10"/>
      <name val="Arial"/>
      <family val="2"/>
    </font>
    <font>
      <b/>
      <sz val="10"/>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9" fontId="7" fillId="0" borderId="0" applyFont="0" applyFill="0" applyBorder="0" applyAlignment="0" applyProtection="0"/>
  </cellStyleXfs>
  <cellXfs count="34">
    <xf numFmtId="0" fontId="0" fillId="0" borderId="0" xfId="0"/>
    <xf numFmtId="0" fontId="0" fillId="2" borderId="0" xfId="0" applyFill="1" applyAlignment="1">
      <alignment horizontal="center" vertical="center"/>
    </xf>
    <xf numFmtId="0" fontId="0" fillId="2" borderId="0" xfId="0" applyFill="1" applyAlignment="1">
      <alignment horizontal="left" vertical="center"/>
    </xf>
    <xf numFmtId="0" fontId="2" fillId="2" borderId="0" xfId="0" applyFont="1" applyFill="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0" xfId="0" applyFont="1" applyFill="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left" vertical="center"/>
    </xf>
    <xf numFmtId="0" fontId="4" fillId="0" borderId="6"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left" vertical="center"/>
    </xf>
    <xf numFmtId="0" fontId="1" fillId="2" borderId="0" xfId="0" applyFont="1" applyFill="1" applyAlignment="1">
      <alignment horizontal="center" vertical="center" wrapText="1"/>
    </xf>
    <xf numFmtId="16" fontId="4" fillId="0" borderId="2" xfId="0" quotePrefix="1" applyNumberFormat="1" applyFont="1" applyBorder="1" applyAlignment="1">
      <alignment horizontal="center" vertical="center"/>
    </xf>
    <xf numFmtId="0" fontId="4" fillId="0" borderId="2" xfId="0" quotePrefix="1" applyFont="1" applyBorder="1" applyAlignment="1">
      <alignment horizontal="center" vertical="center"/>
    </xf>
    <xf numFmtId="16" fontId="4" fillId="0" borderId="2"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1" fillId="2" borderId="0" xfId="0" applyFont="1" applyFill="1" applyAlignment="1">
      <alignment horizontal="left" vertical="center" wrapText="1"/>
    </xf>
  </cellXfs>
  <cellStyles count="2">
    <cellStyle name="Prozent 2 2" xfId="1" xr:uid="{3325C88E-9767-464C-8170-932E2D358C86}"/>
    <cellStyle name="Standard" xfId="0" builtinId="0"/>
  </cellStyles>
  <dxfs count="22">
    <dxf>
      <font>
        <b/>
        <i val="0"/>
        <strike val="0"/>
        <condense val="0"/>
        <extend val="0"/>
        <outline val="0"/>
        <shadow val="0"/>
        <u val="none"/>
        <vertAlign val="baseline"/>
        <sz val="10"/>
        <color auto="1"/>
        <name val="Calibri"/>
        <family val="2"/>
        <scheme val="minor"/>
      </font>
      <numFmt numFmtId="164" formatCode="_-* #,##0_-;\-* #,##0_-;_-*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numFmt numFmtId="164" formatCode="_-* #,##0_-;\-* #,##0_-;_-*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numFmt numFmtId="164" formatCode="_-* #,##0_-;\-* #,##0_-;_-*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numFmt numFmtId="164" formatCode="_-* #,##0_-;\-* #,##0_-;_-*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numFmt numFmtId="164" formatCode="_-* #,##0_-;\-* #,##0_-;_-*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font>
      <numFmt numFmtId="0" formatCode="General"/>
      <border>
        <left style="thin">
          <color indexed="64"/>
        </left>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border outline="0">
        <right style="thin">
          <color indexed="64"/>
        </right>
      </border>
    </dxf>
    <dxf>
      <font>
        <b/>
        <i val="0"/>
        <strike val="0"/>
        <condense val="0"/>
        <extend val="0"/>
        <outline val="0"/>
        <shadow val="0"/>
        <u val="none"/>
        <vertAlign val="baseline"/>
        <sz val="10"/>
        <color auto="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sz val="10"/>
        <color auto="1"/>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alignment horizontal="center" vertical="center" textRotation="0" indent="0" justifyLastLine="0" shrinkToFit="0" readingOrder="0"/>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center" vertical="center" textRotation="0" wrapText="1" indent="0" justifyLastLine="0" shrinkToFit="0" readingOrder="0"/>
      <border diagonalUp="0" diagonalDown="0" outline="0">
        <left/>
        <right style="thin">
          <color indexed="64"/>
        </right>
        <top/>
        <bottom style="thin">
          <color indexed="64"/>
        </bottom>
      </border>
    </dxf>
    <dxf>
      <border outline="0">
        <top style="thin">
          <color indexed="64"/>
        </top>
      </border>
    </dxf>
    <dxf>
      <font>
        <b/>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top" textRotation="0" wrapText="1" indent="0" justifyLastLine="0" shrinkToFit="0" readingOrder="0"/>
      <protection locked="0" hidden="0"/>
    </dxf>
    <dxf>
      <border outline="0">
        <bottom style="thin">
          <color indexed="64"/>
        </bottom>
      </border>
    </dxf>
    <dxf>
      <font>
        <b/>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D2D419-0B3C-44D0-ACDC-96991415CD4A}" name="Tabelle1" displayName="Tabelle1" ref="B3:M34" totalsRowShown="0" headerRowDxfId="21" dataDxfId="19" totalsRowDxfId="17" headerRowBorderDxfId="20" tableBorderDxfId="18" totalsRowBorderDxfId="16">
  <autoFilter ref="B3:M34" xr:uid="{62D2D419-0B3C-44D0-ACDC-96991415CD4A}"/>
  <tableColumns count="12">
    <tableColumn id="1" xr3:uid="{450690DE-2945-4D32-877C-8546C2C89C8C}" name="Position" totalsRowDxfId="15"/>
    <tableColumn id="2" xr3:uid="{5D5BB87E-8301-4301-9C68-B61B2057A144}" name="Artikelbezeichung" totalsRowDxfId="14"/>
    <tableColumn id="3" xr3:uid="{7AFB2C5D-2E78-4584-A5B0-29D8A0B7CE94}" name="Kategorie" dataDxfId="13" totalsRowDxfId="12"/>
    <tableColumn id="6" xr3:uid="{F696EF03-E7DE-4E4F-8104-66885C2C41A7}" name="Spezifikation / Detail" totalsRowDxfId="11"/>
    <tableColumn id="7" xr3:uid="{268A20B4-6933-4B51-9AB0-B5D14BA85402}" name="Anforderung" dataDxfId="10" totalsRowDxfId="9"/>
    <tableColumn id="9" xr3:uid="{43305E81-6D9F-48F9-954B-2C40A07C204F}" name="Datenblatt benötigt" totalsRowDxfId="8"/>
    <tableColumn id="12" xr3:uid="{84F2EB7C-E29D-4969-8B9D-058D022533F2}" name="Nachkaufgarantie" dataDxfId="7" totalsRowDxfId="6"/>
    <tableColumn id="14" xr3:uid="{7224B5B5-137E-4A7B-B129-25A00E17C816}" name="Anzahl GESAMT" dataDxfId="5" totalsRowDxfId="4">
      <calculatedColumnFormula>J4+K4+L4+M4</calculatedColumnFormula>
    </tableColumn>
    <tableColumn id="15" xr3:uid="{AFC22F7C-2394-4511-8D98-3640817D749B}" name="Nutzung in (Anzahl): _x000a_Betriebs-restaurant" totalsRowDxfId="3"/>
    <tableColumn id="16" xr3:uid="{61706DC2-9465-4161-9E61-598C30E7E8BA}" name="Nutzung in (Anzahl): _x000a_Kaffeebar" totalsRowDxfId="2"/>
    <tableColumn id="17" xr3:uid="{E35B5AEC-41F1-46F9-8C66-D1478C811374}" name="Nutzung in (Anzahl): _x000a_Teeküchen" totalsRowDxfId="1"/>
    <tableColumn id="18" xr3:uid="{908B70E9-A293-4036-894A-77D458B3E453}" name="Nutzung in (Anzahl): _x000a_Konferenzen" totalsRowDxfId="0"/>
  </tableColumns>
  <tableStyleInfo name="TableStyleMedium13" showFirstColumn="0" showLastColumn="0" showRowStripes="1" showColumnStripes="0"/>
</table>
</file>

<file path=xl/theme/theme1.xml><?xml version="1.0" encoding="utf-8"?>
<a:theme xmlns:a="http://schemas.openxmlformats.org/drawingml/2006/main" name="Office Theme 2007 - 2010">
  <a:themeElements>
    <a:clrScheme name="K&amp;P CI 2025">
      <a:dk1>
        <a:srgbClr val="000000"/>
      </a:dk1>
      <a:lt1>
        <a:srgbClr val="F7F6F4"/>
      </a:lt1>
      <a:dk2>
        <a:srgbClr val="2B4955"/>
      </a:dk2>
      <a:lt2>
        <a:srgbClr val="FFFFFF"/>
      </a:lt2>
      <a:accent1>
        <a:srgbClr val="76EAAF"/>
      </a:accent1>
      <a:accent2>
        <a:srgbClr val="BAF5D7"/>
      </a:accent2>
      <a:accent3>
        <a:srgbClr val="FFE07D"/>
      </a:accent3>
      <a:accent4>
        <a:srgbClr val="FF8181"/>
      </a:accent4>
      <a:accent5>
        <a:srgbClr val="CDE1F3"/>
      </a:accent5>
      <a:accent6>
        <a:srgbClr val="CAD8E1"/>
      </a:accent6>
      <a:hlink>
        <a:srgbClr val="76EAAF"/>
      </a:hlink>
      <a:folHlink>
        <a:srgbClr val="2B4955"/>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1BC1C-13A5-4D32-8241-4CC35851AC4E}">
  <sheetPr>
    <pageSetUpPr fitToPage="1"/>
  </sheetPr>
  <dimension ref="B1:N273"/>
  <sheetViews>
    <sheetView tabSelected="1" zoomScaleNormal="100" workbookViewId="0">
      <pane ySplit="3" topLeftCell="A4" activePane="bottomLeft" state="frozen"/>
      <selection activeCell="I29" sqref="I29"/>
      <selection pane="bottomLeft"/>
    </sheetView>
  </sheetViews>
  <sheetFormatPr baseColWidth="10" defaultColWidth="11.42578125" defaultRowHeight="15" x14ac:dyDescent="0.25"/>
  <cols>
    <col min="1" max="1" width="3.28515625" style="4" customWidth="1"/>
    <col min="2" max="2" width="9.28515625" style="5" customWidth="1"/>
    <col min="3" max="3" width="34.28515625" style="4" customWidth="1"/>
    <col min="4" max="4" width="13" style="5" customWidth="1"/>
    <col min="5" max="5" width="36.28515625" style="4" customWidth="1"/>
    <col min="6" max="6" width="92.140625" style="4" customWidth="1"/>
    <col min="7" max="7" width="19" style="5" customWidth="1"/>
    <col min="8" max="8" width="63.7109375" style="4" customWidth="1"/>
    <col min="9" max="9" width="11.85546875" style="24" customWidth="1"/>
    <col min="10" max="13" width="11.85546875" style="5" customWidth="1"/>
    <col min="14" max="16384" width="11.42578125" style="4"/>
  </cols>
  <sheetData>
    <row r="1" spans="2:13" ht="15" customHeight="1" x14ac:dyDescent="0.25">
      <c r="B1" s="33" t="s">
        <v>22</v>
      </c>
      <c r="C1" s="33"/>
      <c r="D1" s="22"/>
      <c r="E1" s="6"/>
      <c r="F1" s="6"/>
      <c r="G1" s="7"/>
      <c r="H1" s="6"/>
      <c r="I1" s="22"/>
      <c r="J1" s="7"/>
      <c r="K1" s="7"/>
      <c r="L1" s="7"/>
      <c r="M1" s="7"/>
    </row>
    <row r="2" spans="2:13" ht="15" customHeight="1" x14ac:dyDescent="0.25">
      <c r="B2" s="8"/>
      <c r="C2" s="8"/>
      <c r="D2" s="22"/>
      <c r="E2" s="6"/>
      <c r="F2" s="6"/>
      <c r="G2" s="7"/>
      <c r="H2" s="6"/>
      <c r="I2" s="22"/>
      <c r="J2" s="7"/>
      <c r="K2" s="7"/>
      <c r="L2" s="7"/>
      <c r="M2" s="7"/>
    </row>
    <row r="3" spans="2:13" ht="78.75" customHeight="1" x14ac:dyDescent="0.25">
      <c r="B3" s="17" t="s">
        <v>28</v>
      </c>
      <c r="C3" s="18" t="s">
        <v>0</v>
      </c>
      <c r="D3" s="19" t="s">
        <v>1</v>
      </c>
      <c r="E3" s="18" t="s">
        <v>33</v>
      </c>
      <c r="F3" s="18" t="s">
        <v>23</v>
      </c>
      <c r="G3" s="19" t="s">
        <v>29</v>
      </c>
      <c r="H3" s="18" t="s">
        <v>27</v>
      </c>
      <c r="I3" s="30" t="s">
        <v>34</v>
      </c>
      <c r="J3" s="18" t="s">
        <v>25</v>
      </c>
      <c r="K3" s="18" t="s">
        <v>19</v>
      </c>
      <c r="L3" s="18" t="s">
        <v>20</v>
      </c>
      <c r="M3" s="18" t="s">
        <v>21</v>
      </c>
    </row>
    <row r="4" spans="2:13" s="2" customFormat="1" ht="139.15" customHeight="1" x14ac:dyDescent="0.25">
      <c r="B4" s="25" t="s">
        <v>35</v>
      </c>
      <c r="C4" s="13" t="s">
        <v>2</v>
      </c>
      <c r="D4" s="11" t="s">
        <v>3</v>
      </c>
      <c r="E4" s="9" t="s">
        <v>38</v>
      </c>
      <c r="F4" s="9" t="s">
        <v>36</v>
      </c>
      <c r="G4" s="10" t="s">
        <v>30</v>
      </c>
      <c r="H4" s="9" t="s">
        <v>26</v>
      </c>
      <c r="I4" s="31">
        <f>J4+K4+L4+M4</f>
        <v>1440</v>
      </c>
      <c r="J4" s="11">
        <f>645*2</f>
        <v>1290</v>
      </c>
      <c r="K4" s="11"/>
      <c r="L4" s="11"/>
      <c r="M4" s="11">
        <v>150</v>
      </c>
    </row>
    <row r="5" spans="2:13" s="3" customFormat="1" ht="145.15" customHeight="1" x14ac:dyDescent="0.25">
      <c r="B5" s="26" t="s">
        <v>37</v>
      </c>
      <c r="C5" s="13" t="s">
        <v>4</v>
      </c>
      <c r="D5" s="11" t="s">
        <v>3</v>
      </c>
      <c r="E5" s="9" t="s">
        <v>39</v>
      </c>
      <c r="F5" s="9" t="s">
        <v>36</v>
      </c>
      <c r="G5" s="10" t="s">
        <v>30</v>
      </c>
      <c r="H5" s="9" t="s">
        <v>26</v>
      </c>
      <c r="I5" s="31">
        <f t="shared" ref="I5:I33" si="0">J5+K5+L5+M5</f>
        <v>860</v>
      </c>
      <c r="J5" s="11">
        <f>430+430</f>
        <v>860</v>
      </c>
      <c r="K5" s="11"/>
      <c r="L5" s="11"/>
      <c r="M5" s="11"/>
    </row>
    <row r="6" spans="2:13" s="2" customFormat="1" ht="132" customHeight="1" x14ac:dyDescent="0.25">
      <c r="B6" s="12">
        <v>3</v>
      </c>
      <c r="C6" s="13" t="s">
        <v>2</v>
      </c>
      <c r="D6" s="11" t="s">
        <v>3</v>
      </c>
      <c r="E6" s="9" t="s">
        <v>52</v>
      </c>
      <c r="F6" s="9" t="s">
        <v>36</v>
      </c>
      <c r="G6" s="10" t="s">
        <v>30</v>
      </c>
      <c r="H6" s="9" t="s">
        <v>26</v>
      </c>
      <c r="I6" s="31">
        <f t="shared" si="0"/>
        <v>1610</v>
      </c>
      <c r="J6" s="11">
        <v>860</v>
      </c>
      <c r="K6" s="11">
        <v>600</v>
      </c>
      <c r="L6" s="11"/>
      <c r="M6" s="11">
        <v>150</v>
      </c>
    </row>
    <row r="7" spans="2:13" s="3" customFormat="1" ht="165" customHeight="1" x14ac:dyDescent="0.25">
      <c r="B7" s="12">
        <v>4</v>
      </c>
      <c r="C7" s="9" t="s">
        <v>55</v>
      </c>
      <c r="D7" s="11" t="s">
        <v>3</v>
      </c>
      <c r="E7" s="9" t="s">
        <v>54</v>
      </c>
      <c r="F7" s="9" t="s">
        <v>24</v>
      </c>
      <c r="G7" s="10" t="s">
        <v>30</v>
      </c>
      <c r="H7" s="9" t="s">
        <v>26</v>
      </c>
      <c r="I7" s="31">
        <f t="shared" si="0"/>
        <v>1410</v>
      </c>
      <c r="J7" s="11">
        <v>1290</v>
      </c>
      <c r="K7" s="11"/>
      <c r="L7" s="11"/>
      <c r="M7" s="11">
        <v>120</v>
      </c>
    </row>
    <row r="8" spans="2:13" s="2" customFormat="1" ht="111.95" customHeight="1" x14ac:dyDescent="0.25">
      <c r="B8" s="12">
        <v>5</v>
      </c>
      <c r="C8" s="9" t="s">
        <v>89</v>
      </c>
      <c r="D8" s="11" t="s">
        <v>3</v>
      </c>
      <c r="E8" s="9" t="s">
        <v>90</v>
      </c>
      <c r="F8" s="9" t="s">
        <v>24</v>
      </c>
      <c r="G8" s="10" t="s">
        <v>30</v>
      </c>
      <c r="H8" s="9" t="s">
        <v>26</v>
      </c>
      <c r="I8" s="31">
        <f t="shared" si="0"/>
        <v>300</v>
      </c>
      <c r="J8" s="11">
        <v>300</v>
      </c>
      <c r="K8" s="11"/>
      <c r="L8" s="11"/>
      <c r="M8" s="11"/>
    </row>
    <row r="9" spans="2:13" s="3" customFormat="1" ht="111.95" customHeight="1" x14ac:dyDescent="0.25">
      <c r="B9" s="12">
        <v>6</v>
      </c>
      <c r="C9" s="13" t="s">
        <v>5</v>
      </c>
      <c r="D9" s="11" t="s">
        <v>3</v>
      </c>
      <c r="E9" s="9" t="s">
        <v>61</v>
      </c>
      <c r="F9" s="9" t="s">
        <v>24</v>
      </c>
      <c r="G9" s="10" t="s">
        <v>30</v>
      </c>
      <c r="H9" s="9" t="s">
        <v>26</v>
      </c>
      <c r="I9" s="31">
        <f t="shared" si="0"/>
        <v>430</v>
      </c>
      <c r="J9" s="11">
        <v>370</v>
      </c>
      <c r="K9" s="11">
        <v>60</v>
      </c>
      <c r="L9" s="11"/>
      <c r="M9" s="11"/>
    </row>
    <row r="10" spans="2:13" s="2" customFormat="1" ht="111.95" customHeight="1" x14ac:dyDescent="0.25">
      <c r="B10" s="12">
        <v>7</v>
      </c>
      <c r="C10" s="13" t="s">
        <v>6</v>
      </c>
      <c r="D10" s="11" t="s">
        <v>3</v>
      </c>
      <c r="E10" s="9" t="s">
        <v>87</v>
      </c>
      <c r="F10" s="9" t="s">
        <v>24</v>
      </c>
      <c r="G10" s="10" t="s">
        <v>30</v>
      </c>
      <c r="H10" s="9" t="s">
        <v>26</v>
      </c>
      <c r="I10" s="31">
        <f t="shared" si="0"/>
        <v>430</v>
      </c>
      <c r="J10" s="11">
        <v>370</v>
      </c>
      <c r="K10" s="11">
        <v>60</v>
      </c>
      <c r="L10" s="11"/>
      <c r="M10" s="11"/>
    </row>
    <row r="11" spans="2:13" s="3" customFormat="1" ht="111.95" customHeight="1" x14ac:dyDescent="0.25">
      <c r="B11" s="12">
        <v>8</v>
      </c>
      <c r="C11" s="13" t="s">
        <v>7</v>
      </c>
      <c r="D11" s="11" t="s">
        <v>3</v>
      </c>
      <c r="E11" s="9" t="s">
        <v>62</v>
      </c>
      <c r="F11" s="9" t="s">
        <v>24</v>
      </c>
      <c r="G11" s="10" t="s">
        <v>30</v>
      </c>
      <c r="H11" s="9" t="s">
        <v>26</v>
      </c>
      <c r="I11" s="31">
        <f t="shared" si="0"/>
        <v>1760</v>
      </c>
      <c r="J11" s="11">
        <v>1290</v>
      </c>
      <c r="K11" s="11">
        <v>400</v>
      </c>
      <c r="L11" s="11"/>
      <c r="M11" s="11">
        <v>70</v>
      </c>
    </row>
    <row r="12" spans="2:13" s="3" customFormat="1" ht="111.95" customHeight="1" x14ac:dyDescent="0.25">
      <c r="B12" s="12">
        <v>9</v>
      </c>
      <c r="C12" s="9" t="s">
        <v>53</v>
      </c>
      <c r="D12" s="11" t="s">
        <v>3</v>
      </c>
      <c r="E12" s="9" t="s">
        <v>56</v>
      </c>
      <c r="F12" s="9" t="s">
        <v>24</v>
      </c>
      <c r="G12" s="10" t="s">
        <v>30</v>
      </c>
      <c r="H12" s="9" t="s">
        <v>26</v>
      </c>
      <c r="I12" s="31">
        <f t="shared" si="0"/>
        <v>400</v>
      </c>
      <c r="J12" s="11">
        <v>400</v>
      </c>
      <c r="K12" s="11"/>
      <c r="L12" s="11"/>
      <c r="M12" s="11"/>
    </row>
    <row r="13" spans="2:13" s="3" customFormat="1" ht="108" customHeight="1" x14ac:dyDescent="0.25">
      <c r="B13" s="12" t="s">
        <v>47</v>
      </c>
      <c r="C13" s="9" t="s">
        <v>63</v>
      </c>
      <c r="D13" s="11" t="s">
        <v>3</v>
      </c>
      <c r="E13" s="9" t="s">
        <v>79</v>
      </c>
      <c r="F13" s="9" t="s">
        <v>67</v>
      </c>
      <c r="G13" s="10" t="s">
        <v>30</v>
      </c>
      <c r="H13" s="9" t="s">
        <v>26</v>
      </c>
      <c r="I13" s="31">
        <f t="shared" si="0"/>
        <v>860</v>
      </c>
      <c r="J13" s="11"/>
      <c r="K13" s="11">
        <v>860</v>
      </c>
      <c r="L13" s="11"/>
      <c r="M13" s="11"/>
    </row>
    <row r="14" spans="2:13" s="3" customFormat="1" ht="90" customHeight="1" x14ac:dyDescent="0.25">
      <c r="B14" s="27" t="s">
        <v>48</v>
      </c>
      <c r="C14" s="9" t="s">
        <v>65</v>
      </c>
      <c r="D14" s="11" t="s">
        <v>3</v>
      </c>
      <c r="E14" s="9" t="s">
        <v>68</v>
      </c>
      <c r="F14" s="9" t="s">
        <v>64</v>
      </c>
      <c r="G14" s="10" t="s">
        <v>30</v>
      </c>
      <c r="H14" s="9" t="s">
        <v>26</v>
      </c>
      <c r="I14" s="31">
        <f t="shared" ref="I14" si="1">J14+K14+L14+M14</f>
        <v>860</v>
      </c>
      <c r="J14" s="11"/>
      <c r="K14" s="11">
        <v>860</v>
      </c>
      <c r="L14" s="11"/>
      <c r="M14" s="11"/>
    </row>
    <row r="15" spans="2:13" s="3" customFormat="1" ht="112.9" customHeight="1" x14ac:dyDescent="0.25">
      <c r="B15" s="12">
        <v>11</v>
      </c>
      <c r="C15" s="9" t="s">
        <v>66</v>
      </c>
      <c r="D15" s="11" t="s">
        <v>3</v>
      </c>
      <c r="E15" s="9" t="s">
        <v>81</v>
      </c>
      <c r="F15" s="9" t="s">
        <v>24</v>
      </c>
      <c r="G15" s="10" t="s">
        <v>30</v>
      </c>
      <c r="H15" s="9" t="s">
        <v>26</v>
      </c>
      <c r="I15" s="31">
        <f>J15+K15+L15+M15</f>
        <v>1500</v>
      </c>
      <c r="J15" s="11"/>
      <c r="K15" s="11">
        <v>1500</v>
      </c>
      <c r="L15" s="11"/>
      <c r="M15" s="11"/>
    </row>
    <row r="16" spans="2:13" s="3" customFormat="1" ht="114.6" customHeight="1" x14ac:dyDescent="0.25">
      <c r="B16" s="12" t="s">
        <v>49</v>
      </c>
      <c r="C16" s="9" t="s">
        <v>69</v>
      </c>
      <c r="D16" s="11" t="s">
        <v>3</v>
      </c>
      <c r="E16" s="9" t="s">
        <v>82</v>
      </c>
      <c r="F16" s="9" t="s">
        <v>24</v>
      </c>
      <c r="G16" s="10" t="s">
        <v>30</v>
      </c>
      <c r="H16" s="9" t="s">
        <v>26</v>
      </c>
      <c r="I16" s="31">
        <f>J16+K16+L16+M16</f>
        <v>920</v>
      </c>
      <c r="J16" s="11"/>
      <c r="K16" s="11"/>
      <c r="L16" s="11"/>
      <c r="M16" s="11">
        <v>920</v>
      </c>
    </row>
    <row r="17" spans="2:13" s="3" customFormat="1" ht="92.45" customHeight="1" x14ac:dyDescent="0.25">
      <c r="B17" s="27" t="s">
        <v>50</v>
      </c>
      <c r="C17" s="9" t="s">
        <v>70</v>
      </c>
      <c r="D17" s="11" t="s">
        <v>3</v>
      </c>
      <c r="E17" s="9" t="s">
        <v>71</v>
      </c>
      <c r="F17" s="9" t="s">
        <v>51</v>
      </c>
      <c r="G17" s="10" t="s">
        <v>30</v>
      </c>
      <c r="H17" s="9" t="s">
        <v>26</v>
      </c>
      <c r="I17" s="31">
        <f t="shared" ref="I17" si="2">J17+K17+L17+M17</f>
        <v>920</v>
      </c>
      <c r="J17" s="11"/>
      <c r="K17" s="11"/>
      <c r="L17" s="11"/>
      <c r="M17" s="11">
        <v>920</v>
      </c>
    </row>
    <row r="18" spans="2:13" s="3" customFormat="1" ht="111.95" customHeight="1" x14ac:dyDescent="0.25">
      <c r="B18" s="12">
        <v>13</v>
      </c>
      <c r="C18" s="9" t="s">
        <v>73</v>
      </c>
      <c r="D18" s="11" t="s">
        <v>3</v>
      </c>
      <c r="E18" s="9" t="s">
        <v>80</v>
      </c>
      <c r="F18" s="9" t="s">
        <v>67</v>
      </c>
      <c r="G18" s="10" t="s">
        <v>30</v>
      </c>
      <c r="H18" s="9" t="s">
        <v>26</v>
      </c>
      <c r="I18" s="31">
        <f t="shared" si="0"/>
        <v>200</v>
      </c>
      <c r="J18" s="11"/>
      <c r="K18" s="11">
        <v>200</v>
      </c>
      <c r="L18" s="11"/>
      <c r="M18" s="11"/>
    </row>
    <row r="19" spans="2:13" s="3" customFormat="1" ht="111.95" customHeight="1" x14ac:dyDescent="0.25">
      <c r="B19" s="12">
        <v>14</v>
      </c>
      <c r="C19" s="9" t="s">
        <v>74</v>
      </c>
      <c r="D19" s="11" t="s">
        <v>3</v>
      </c>
      <c r="E19" s="9" t="s">
        <v>72</v>
      </c>
      <c r="F19" s="9" t="s">
        <v>75</v>
      </c>
      <c r="G19" s="10" t="s">
        <v>30</v>
      </c>
      <c r="H19" s="9" t="s">
        <v>26</v>
      </c>
      <c r="I19" s="31">
        <f t="shared" si="0"/>
        <v>200</v>
      </c>
      <c r="J19" s="11"/>
      <c r="K19" s="11">
        <v>200</v>
      </c>
      <c r="L19" s="11"/>
      <c r="M19" s="11"/>
    </row>
    <row r="20" spans="2:13" s="3" customFormat="1" ht="191.25" x14ac:dyDescent="0.25">
      <c r="B20" s="12">
        <v>15</v>
      </c>
      <c r="C20" s="13" t="s">
        <v>8</v>
      </c>
      <c r="D20" s="11" t="s">
        <v>9</v>
      </c>
      <c r="E20" s="9" t="s">
        <v>76</v>
      </c>
      <c r="F20" s="9" t="s">
        <v>91</v>
      </c>
      <c r="G20" s="10" t="s">
        <v>30</v>
      </c>
      <c r="H20" s="9" t="s">
        <v>26</v>
      </c>
      <c r="I20" s="31">
        <f t="shared" si="0"/>
        <v>1110</v>
      </c>
      <c r="J20" s="11">
        <v>860</v>
      </c>
      <c r="K20" s="11">
        <v>150</v>
      </c>
      <c r="L20" s="11"/>
      <c r="M20" s="11">
        <v>100</v>
      </c>
    </row>
    <row r="21" spans="2:13" s="3" customFormat="1" ht="221.45" customHeight="1" x14ac:dyDescent="0.25">
      <c r="B21" s="12">
        <v>16</v>
      </c>
      <c r="C21" s="13" t="s">
        <v>10</v>
      </c>
      <c r="D21" s="11" t="s">
        <v>9</v>
      </c>
      <c r="E21" s="9" t="s">
        <v>77</v>
      </c>
      <c r="F21" s="9" t="s">
        <v>92</v>
      </c>
      <c r="G21" s="10" t="s">
        <v>30</v>
      </c>
      <c r="H21" s="9" t="s">
        <v>26</v>
      </c>
      <c r="I21" s="31">
        <f t="shared" si="0"/>
        <v>1390</v>
      </c>
      <c r="J21" s="11">
        <v>1290</v>
      </c>
      <c r="K21" s="11"/>
      <c r="L21" s="11"/>
      <c r="M21" s="11">
        <v>100</v>
      </c>
    </row>
    <row r="22" spans="2:13" s="3" customFormat="1" ht="219" customHeight="1" x14ac:dyDescent="0.25">
      <c r="B22" s="12">
        <v>17</v>
      </c>
      <c r="C22" s="13" t="s">
        <v>11</v>
      </c>
      <c r="D22" s="11" t="s">
        <v>9</v>
      </c>
      <c r="E22" s="9" t="s">
        <v>40</v>
      </c>
      <c r="F22" s="9" t="s">
        <v>93</v>
      </c>
      <c r="G22" s="10" t="s">
        <v>30</v>
      </c>
      <c r="H22" s="9" t="s">
        <v>26</v>
      </c>
      <c r="I22" s="31">
        <f t="shared" si="0"/>
        <v>1390</v>
      </c>
      <c r="J22" s="11">
        <v>1290</v>
      </c>
      <c r="K22" s="11"/>
      <c r="L22" s="11"/>
      <c r="M22" s="11">
        <v>100</v>
      </c>
    </row>
    <row r="23" spans="2:13" s="2" customFormat="1" ht="221.45" customHeight="1" x14ac:dyDescent="0.25">
      <c r="B23" s="12">
        <v>18</v>
      </c>
      <c r="C23" s="13" t="s">
        <v>12</v>
      </c>
      <c r="D23" s="11" t="s">
        <v>9</v>
      </c>
      <c r="E23" s="9" t="s">
        <v>41</v>
      </c>
      <c r="F23" s="9" t="s">
        <v>91</v>
      </c>
      <c r="G23" s="10" t="s">
        <v>30</v>
      </c>
      <c r="H23" s="9" t="s">
        <v>26</v>
      </c>
      <c r="I23" s="31">
        <f t="shared" si="0"/>
        <v>2210</v>
      </c>
      <c r="J23" s="11">
        <v>860</v>
      </c>
      <c r="K23" s="11">
        <v>1200</v>
      </c>
      <c r="L23" s="11"/>
      <c r="M23" s="11">
        <v>150</v>
      </c>
    </row>
    <row r="24" spans="2:13" s="3" customFormat="1" ht="227.45" customHeight="1" x14ac:dyDescent="0.25">
      <c r="B24" s="12">
        <v>19</v>
      </c>
      <c r="C24" s="13" t="s">
        <v>13</v>
      </c>
      <c r="D24" s="11" t="s">
        <v>9</v>
      </c>
      <c r="E24" s="9" t="s">
        <v>42</v>
      </c>
      <c r="F24" s="9" t="s">
        <v>91</v>
      </c>
      <c r="G24" s="10" t="s">
        <v>30</v>
      </c>
      <c r="H24" s="9" t="s">
        <v>26</v>
      </c>
      <c r="I24" s="31">
        <f t="shared" si="0"/>
        <v>308</v>
      </c>
      <c r="J24" s="11"/>
      <c r="K24" s="11">
        <v>258</v>
      </c>
      <c r="L24" s="11"/>
      <c r="M24" s="11">
        <v>50</v>
      </c>
    </row>
    <row r="25" spans="2:13" s="3" customFormat="1" ht="217.15" customHeight="1" x14ac:dyDescent="0.25">
      <c r="B25" s="12">
        <v>20</v>
      </c>
      <c r="C25" s="13" t="s">
        <v>14</v>
      </c>
      <c r="D25" s="11" t="s">
        <v>9</v>
      </c>
      <c r="E25" s="9" t="s">
        <v>43</v>
      </c>
      <c r="F25" s="9" t="s">
        <v>91</v>
      </c>
      <c r="G25" s="10" t="s">
        <v>30</v>
      </c>
      <c r="H25" s="9" t="s">
        <v>26</v>
      </c>
      <c r="I25" s="31">
        <f t="shared" si="0"/>
        <v>308</v>
      </c>
      <c r="J25" s="11"/>
      <c r="K25" s="11">
        <v>258</v>
      </c>
      <c r="L25" s="11"/>
      <c r="M25" s="11">
        <v>50</v>
      </c>
    </row>
    <row r="26" spans="2:13" s="3" customFormat="1" ht="221.45" customHeight="1" x14ac:dyDescent="0.25">
      <c r="B26" s="12">
        <v>21</v>
      </c>
      <c r="C26" s="13" t="s">
        <v>15</v>
      </c>
      <c r="D26" s="11" t="s">
        <v>9</v>
      </c>
      <c r="E26" s="9" t="s">
        <v>44</v>
      </c>
      <c r="F26" s="9" t="s">
        <v>92</v>
      </c>
      <c r="G26" s="10" t="s">
        <v>30</v>
      </c>
      <c r="H26" s="9" t="s">
        <v>26</v>
      </c>
      <c r="I26" s="31">
        <f t="shared" si="0"/>
        <v>788</v>
      </c>
      <c r="J26" s="11"/>
      <c r="K26" s="11">
        <v>688</v>
      </c>
      <c r="L26" s="11"/>
      <c r="M26" s="11">
        <v>100</v>
      </c>
    </row>
    <row r="27" spans="2:13" s="2" customFormat="1" ht="111.95" customHeight="1" x14ac:dyDescent="0.25">
      <c r="B27" s="12">
        <v>22</v>
      </c>
      <c r="C27" s="13" t="s">
        <v>16</v>
      </c>
      <c r="D27" s="11" t="s">
        <v>17</v>
      </c>
      <c r="E27" s="9" t="s">
        <v>57</v>
      </c>
      <c r="F27" s="9" t="s">
        <v>88</v>
      </c>
      <c r="G27" s="10" t="s">
        <v>30</v>
      </c>
      <c r="H27" s="9" t="s">
        <v>26</v>
      </c>
      <c r="I27" s="31">
        <f t="shared" si="0"/>
        <v>80</v>
      </c>
      <c r="J27" s="11"/>
      <c r="K27" s="11">
        <v>80</v>
      </c>
      <c r="L27" s="11"/>
      <c r="M27" s="11"/>
    </row>
    <row r="28" spans="2:13" s="3" customFormat="1" ht="111.95" customHeight="1" x14ac:dyDescent="0.25">
      <c r="B28" s="12">
        <v>23</v>
      </c>
      <c r="C28" s="9" t="s">
        <v>78</v>
      </c>
      <c r="D28" s="11" t="s">
        <v>17</v>
      </c>
      <c r="E28" s="9" t="s">
        <v>83</v>
      </c>
      <c r="F28" s="9" t="s">
        <v>88</v>
      </c>
      <c r="G28" s="10" t="s">
        <v>30</v>
      </c>
      <c r="H28" s="9" t="s">
        <v>26</v>
      </c>
      <c r="I28" s="31">
        <f t="shared" si="0"/>
        <v>1690</v>
      </c>
      <c r="J28" s="11">
        <v>1290</v>
      </c>
      <c r="K28" s="11">
        <v>250</v>
      </c>
      <c r="L28" s="11"/>
      <c r="M28" s="11">
        <v>150</v>
      </c>
    </row>
    <row r="29" spans="2:13" s="3" customFormat="1" ht="111.95" customHeight="1" x14ac:dyDescent="0.25">
      <c r="B29" s="12">
        <v>24</v>
      </c>
      <c r="C29" s="13" t="s">
        <v>18</v>
      </c>
      <c r="D29" s="11" t="s">
        <v>17</v>
      </c>
      <c r="E29" s="9" t="s">
        <v>60</v>
      </c>
      <c r="F29" s="9" t="s">
        <v>88</v>
      </c>
      <c r="G29" s="10" t="s">
        <v>30</v>
      </c>
      <c r="H29" s="9" t="s">
        <v>26</v>
      </c>
      <c r="I29" s="31">
        <f t="shared" si="0"/>
        <v>1590</v>
      </c>
      <c r="J29" s="11">
        <v>1290</v>
      </c>
      <c r="K29" s="11">
        <v>150</v>
      </c>
      <c r="L29" s="11"/>
      <c r="M29" s="11">
        <v>150</v>
      </c>
    </row>
    <row r="30" spans="2:13" s="3" customFormat="1" ht="136.15" customHeight="1" x14ac:dyDescent="0.25">
      <c r="B30" s="12">
        <v>25</v>
      </c>
      <c r="C30" s="13" t="s">
        <v>46</v>
      </c>
      <c r="D30" s="16" t="s">
        <v>31</v>
      </c>
      <c r="E30" s="9" t="s">
        <v>58</v>
      </c>
      <c r="F30" s="9" t="s">
        <v>45</v>
      </c>
      <c r="G30" s="10"/>
      <c r="H30" s="9" t="s">
        <v>26</v>
      </c>
      <c r="I30" s="31">
        <f t="shared" si="0"/>
        <v>5</v>
      </c>
      <c r="J30" s="11"/>
      <c r="K30" s="11">
        <v>5</v>
      </c>
      <c r="L30" s="11"/>
      <c r="M30" s="11"/>
    </row>
    <row r="31" spans="2:13" s="3" customFormat="1" ht="145.15" customHeight="1" x14ac:dyDescent="0.25">
      <c r="B31" s="12">
        <v>26</v>
      </c>
      <c r="C31" s="13" t="s">
        <v>46</v>
      </c>
      <c r="D31" s="16" t="s">
        <v>31</v>
      </c>
      <c r="E31" s="9" t="s">
        <v>59</v>
      </c>
      <c r="F31" s="9" t="s">
        <v>45</v>
      </c>
      <c r="G31" s="10"/>
      <c r="H31" s="9" t="s">
        <v>26</v>
      </c>
      <c r="I31" s="31">
        <f t="shared" si="0"/>
        <v>5</v>
      </c>
      <c r="J31" s="11"/>
      <c r="K31" s="11">
        <v>5</v>
      </c>
      <c r="L31" s="11"/>
      <c r="M31" s="11"/>
    </row>
    <row r="32" spans="2:13" s="3" customFormat="1" ht="89.45" customHeight="1" x14ac:dyDescent="0.25">
      <c r="B32" s="12">
        <v>27</v>
      </c>
      <c r="C32" s="9" t="s">
        <v>84</v>
      </c>
      <c r="D32" s="16" t="s">
        <v>31</v>
      </c>
      <c r="E32" s="9" t="s">
        <v>86</v>
      </c>
      <c r="F32" s="9" t="s">
        <v>45</v>
      </c>
      <c r="G32" s="10"/>
      <c r="H32" s="9" t="s">
        <v>26</v>
      </c>
      <c r="I32" s="31">
        <f t="shared" si="0"/>
        <v>44</v>
      </c>
      <c r="J32" s="11">
        <v>22</v>
      </c>
      <c r="K32" s="11">
        <v>2</v>
      </c>
      <c r="L32" s="11">
        <v>10</v>
      </c>
      <c r="M32" s="11">
        <v>10</v>
      </c>
    </row>
    <row r="33" spans="2:13" s="3" customFormat="1" ht="76.5" x14ac:dyDescent="0.25">
      <c r="B33" s="14">
        <v>28</v>
      </c>
      <c r="C33" s="15" t="s">
        <v>32</v>
      </c>
      <c r="D33" s="16" t="s">
        <v>31</v>
      </c>
      <c r="E33" s="20" t="s">
        <v>85</v>
      </c>
      <c r="F33" s="20" t="s">
        <v>45</v>
      </c>
      <c r="G33" s="21"/>
      <c r="H33" s="20" t="s">
        <v>26</v>
      </c>
      <c r="I33" s="32">
        <f t="shared" si="0"/>
        <v>40</v>
      </c>
      <c r="J33" s="16">
        <v>20</v>
      </c>
      <c r="K33" s="16"/>
      <c r="L33" s="16"/>
      <c r="M33" s="16">
        <v>20</v>
      </c>
    </row>
    <row r="34" spans="2:13" ht="78.75" customHeight="1" x14ac:dyDescent="0.25">
      <c r="B34" s="28"/>
      <c r="C34" s="29"/>
      <c r="D34" s="28"/>
      <c r="E34" s="29"/>
      <c r="F34" s="29"/>
      <c r="G34" s="28"/>
      <c r="H34" s="29"/>
      <c r="I34" s="29"/>
      <c r="J34" s="29"/>
      <c r="K34" s="29"/>
      <c r="L34" s="29"/>
      <c r="M34" s="29"/>
    </row>
    <row r="35" spans="2:13" s="2" customFormat="1" x14ac:dyDescent="0.25">
      <c r="B35" s="1"/>
      <c r="D35" s="1"/>
      <c r="G35" s="1"/>
      <c r="I35" s="23"/>
    </row>
    <row r="36" spans="2:13" s="2" customFormat="1" x14ac:dyDescent="0.25">
      <c r="B36" s="1"/>
      <c r="D36" s="1"/>
      <c r="G36" s="1"/>
      <c r="I36" s="23"/>
    </row>
    <row r="37" spans="2:13" s="2" customFormat="1" x14ac:dyDescent="0.25">
      <c r="B37" s="1"/>
      <c r="D37" s="1"/>
      <c r="G37" s="1"/>
      <c r="I37" s="23"/>
    </row>
    <row r="38" spans="2:13" s="2" customFormat="1" x14ac:dyDescent="0.25">
      <c r="B38" s="1"/>
      <c r="D38" s="1"/>
      <c r="G38" s="1"/>
      <c r="I38" s="23"/>
    </row>
    <row r="39" spans="2:13" s="2" customFormat="1" x14ac:dyDescent="0.25">
      <c r="B39" s="1"/>
      <c r="D39" s="1"/>
      <c r="G39" s="1"/>
      <c r="I39" s="23"/>
    </row>
    <row r="40" spans="2:13" s="2" customFormat="1" x14ac:dyDescent="0.25">
      <c r="B40" s="1"/>
      <c r="D40" s="1"/>
      <c r="G40" s="1"/>
      <c r="I40" s="23"/>
    </row>
    <row r="41" spans="2:13" s="2" customFormat="1" x14ac:dyDescent="0.25">
      <c r="B41" s="1"/>
      <c r="D41" s="1"/>
      <c r="G41" s="1"/>
      <c r="I41" s="23"/>
    </row>
    <row r="42" spans="2:13" s="2" customFormat="1" x14ac:dyDescent="0.25">
      <c r="B42" s="1"/>
      <c r="D42" s="1"/>
      <c r="G42" s="1"/>
      <c r="I42" s="23"/>
    </row>
    <row r="43" spans="2:13" s="2" customFormat="1" x14ac:dyDescent="0.25">
      <c r="B43" s="1"/>
      <c r="D43" s="1"/>
      <c r="G43" s="1"/>
      <c r="I43" s="23"/>
    </row>
    <row r="44" spans="2:13" s="2" customFormat="1" x14ac:dyDescent="0.25">
      <c r="B44" s="1"/>
      <c r="D44" s="1"/>
      <c r="G44" s="1"/>
      <c r="I44" s="23"/>
    </row>
    <row r="45" spans="2:13" s="2" customFormat="1" x14ac:dyDescent="0.25">
      <c r="B45" s="1"/>
      <c r="D45" s="1"/>
      <c r="G45" s="1"/>
      <c r="I45" s="23"/>
    </row>
    <row r="46" spans="2:13" s="2" customFormat="1" x14ac:dyDescent="0.25">
      <c r="B46" s="1"/>
      <c r="D46" s="1"/>
      <c r="G46" s="1"/>
      <c r="I46" s="23"/>
    </row>
    <row r="47" spans="2:13" s="2" customFormat="1" x14ac:dyDescent="0.25">
      <c r="B47" s="1"/>
      <c r="D47" s="1"/>
      <c r="G47" s="1"/>
      <c r="I47" s="23"/>
    </row>
    <row r="48" spans="2:13" s="2" customFormat="1" x14ac:dyDescent="0.25">
      <c r="B48" s="1"/>
      <c r="D48" s="1"/>
      <c r="G48" s="1"/>
      <c r="I48" s="23"/>
    </row>
    <row r="49" spans="2:14" s="2" customFormat="1" x14ac:dyDescent="0.25">
      <c r="B49" s="1"/>
      <c r="D49" s="1"/>
      <c r="G49" s="1"/>
      <c r="I49" s="23"/>
    </row>
    <row r="50" spans="2:14" s="2" customFormat="1" x14ac:dyDescent="0.25">
      <c r="B50" s="1"/>
      <c r="C50" s="4"/>
      <c r="D50" s="5"/>
      <c r="E50" s="4"/>
      <c r="F50" s="4"/>
      <c r="G50" s="5"/>
      <c r="H50" s="4"/>
      <c r="I50" s="8"/>
      <c r="J50" s="4"/>
      <c r="K50" s="4"/>
      <c r="L50" s="4"/>
      <c r="M50" s="4"/>
      <c r="N50" s="4"/>
    </row>
    <row r="51" spans="2:14" s="2" customFormat="1" x14ac:dyDescent="0.25">
      <c r="B51" s="1"/>
      <c r="C51" s="4"/>
      <c r="D51" s="5"/>
      <c r="E51" s="4"/>
      <c r="F51" s="4"/>
      <c r="G51" s="5"/>
      <c r="H51" s="4"/>
      <c r="I51" s="8"/>
      <c r="J51" s="4"/>
      <c r="K51" s="4"/>
      <c r="L51" s="4"/>
      <c r="M51" s="4"/>
      <c r="N51" s="4"/>
    </row>
    <row r="52" spans="2:14" s="2" customFormat="1" x14ac:dyDescent="0.25">
      <c r="B52" s="1"/>
      <c r="C52" s="4"/>
      <c r="D52" s="5"/>
      <c r="E52" s="4"/>
      <c r="F52" s="4"/>
      <c r="G52" s="5"/>
      <c r="H52" s="4"/>
      <c r="I52" s="8"/>
      <c r="J52" s="4"/>
      <c r="K52" s="4"/>
      <c r="L52" s="4"/>
      <c r="M52" s="4"/>
      <c r="N52" s="4"/>
    </row>
    <row r="53" spans="2:14" s="2" customFormat="1" x14ac:dyDescent="0.25">
      <c r="B53" s="1"/>
      <c r="C53" s="4"/>
      <c r="D53" s="5"/>
      <c r="E53" s="4"/>
      <c r="F53" s="4"/>
      <c r="G53" s="5"/>
      <c r="H53" s="4"/>
      <c r="I53" s="8"/>
      <c r="J53" s="4"/>
      <c r="K53" s="4"/>
      <c r="L53" s="4"/>
      <c r="M53" s="4"/>
      <c r="N53" s="4"/>
    </row>
    <row r="54" spans="2:14" x14ac:dyDescent="0.25">
      <c r="I54" s="8"/>
      <c r="J54" s="4"/>
      <c r="K54" s="4"/>
      <c r="L54" s="4"/>
      <c r="M54" s="4"/>
    </row>
    <row r="55" spans="2:14" x14ac:dyDescent="0.25">
      <c r="I55" s="8"/>
      <c r="J55" s="4"/>
      <c r="K55" s="4"/>
      <c r="L55" s="4"/>
      <c r="M55" s="4"/>
    </row>
    <row r="56" spans="2:14" x14ac:dyDescent="0.25">
      <c r="I56" s="8"/>
      <c r="J56" s="4"/>
      <c r="K56" s="4"/>
      <c r="L56" s="4"/>
      <c r="M56" s="4"/>
    </row>
    <row r="57" spans="2:14" x14ac:dyDescent="0.25">
      <c r="I57" s="8"/>
      <c r="J57" s="4"/>
      <c r="K57" s="4"/>
      <c r="L57" s="4"/>
      <c r="M57" s="4"/>
    </row>
    <row r="58" spans="2:14" x14ac:dyDescent="0.25">
      <c r="I58" s="8"/>
      <c r="J58" s="4"/>
      <c r="K58" s="4"/>
      <c r="L58" s="4"/>
      <c r="M58" s="4"/>
    </row>
    <row r="59" spans="2:14" x14ac:dyDescent="0.25">
      <c r="I59" s="8"/>
      <c r="J59" s="4"/>
      <c r="K59" s="4"/>
      <c r="L59" s="4"/>
      <c r="M59" s="4"/>
    </row>
    <row r="60" spans="2:14" x14ac:dyDescent="0.25">
      <c r="I60" s="8"/>
      <c r="J60" s="4"/>
      <c r="K60" s="4"/>
      <c r="L60" s="4"/>
      <c r="M60" s="4"/>
    </row>
    <row r="61" spans="2:14" x14ac:dyDescent="0.25">
      <c r="I61" s="8"/>
      <c r="J61" s="4"/>
      <c r="K61" s="4"/>
      <c r="L61" s="4"/>
      <c r="M61" s="4"/>
    </row>
    <row r="62" spans="2:14" x14ac:dyDescent="0.25">
      <c r="I62" s="8"/>
      <c r="J62" s="4"/>
      <c r="K62" s="4"/>
      <c r="L62" s="4"/>
      <c r="M62" s="4"/>
    </row>
    <row r="63" spans="2:14" x14ac:dyDescent="0.25">
      <c r="I63" s="8"/>
      <c r="J63" s="4"/>
      <c r="K63" s="4"/>
      <c r="L63" s="4"/>
      <c r="M63" s="4"/>
    </row>
    <row r="64" spans="2:14" x14ac:dyDescent="0.25">
      <c r="I64" s="8"/>
      <c r="J64" s="4"/>
      <c r="K64" s="4"/>
      <c r="L64" s="4"/>
      <c r="M64" s="4"/>
    </row>
    <row r="65" spans="9:13" x14ac:dyDescent="0.25">
      <c r="I65" s="8"/>
      <c r="J65" s="4"/>
      <c r="K65" s="4"/>
      <c r="L65" s="4"/>
      <c r="M65" s="4"/>
    </row>
    <row r="66" spans="9:13" x14ac:dyDescent="0.25">
      <c r="I66" s="8"/>
      <c r="J66" s="4"/>
      <c r="K66" s="4"/>
      <c r="L66" s="4"/>
      <c r="M66" s="4"/>
    </row>
    <row r="67" spans="9:13" x14ac:dyDescent="0.25">
      <c r="I67" s="8"/>
      <c r="J67" s="4"/>
      <c r="K67" s="4"/>
      <c r="L67" s="4"/>
      <c r="M67" s="4"/>
    </row>
    <row r="68" spans="9:13" x14ac:dyDescent="0.25">
      <c r="I68" s="8"/>
      <c r="J68" s="4"/>
      <c r="K68" s="4"/>
      <c r="L68" s="4"/>
      <c r="M68" s="4"/>
    </row>
    <row r="69" spans="9:13" x14ac:dyDescent="0.25">
      <c r="I69" s="8"/>
      <c r="J69" s="4"/>
      <c r="K69" s="4"/>
      <c r="L69" s="4"/>
      <c r="M69" s="4"/>
    </row>
    <row r="70" spans="9:13" x14ac:dyDescent="0.25">
      <c r="I70" s="8"/>
      <c r="J70" s="4"/>
      <c r="K70" s="4"/>
      <c r="L70" s="4"/>
      <c r="M70" s="4"/>
    </row>
    <row r="71" spans="9:13" x14ac:dyDescent="0.25">
      <c r="I71" s="8"/>
      <c r="J71" s="4"/>
      <c r="K71" s="4"/>
      <c r="L71" s="4"/>
      <c r="M71" s="4"/>
    </row>
    <row r="72" spans="9:13" x14ac:dyDescent="0.25">
      <c r="I72" s="8"/>
      <c r="J72" s="4"/>
      <c r="K72" s="4"/>
      <c r="L72" s="4"/>
      <c r="M72" s="4"/>
    </row>
    <row r="73" spans="9:13" x14ac:dyDescent="0.25">
      <c r="I73" s="8"/>
      <c r="J73" s="4"/>
      <c r="K73" s="4"/>
      <c r="L73" s="4"/>
      <c r="M73" s="4"/>
    </row>
    <row r="74" spans="9:13" x14ac:dyDescent="0.25">
      <c r="I74" s="8"/>
      <c r="J74" s="4"/>
      <c r="K74" s="4"/>
      <c r="L74" s="4"/>
      <c r="M74" s="4"/>
    </row>
    <row r="75" spans="9:13" x14ac:dyDescent="0.25">
      <c r="I75" s="8"/>
      <c r="J75" s="4"/>
      <c r="K75" s="4"/>
      <c r="L75" s="4"/>
      <c r="M75" s="4"/>
    </row>
    <row r="76" spans="9:13" x14ac:dyDescent="0.25">
      <c r="I76" s="8"/>
      <c r="J76" s="4"/>
      <c r="K76" s="4"/>
      <c r="L76" s="4"/>
      <c r="M76" s="4"/>
    </row>
    <row r="77" spans="9:13" x14ac:dyDescent="0.25">
      <c r="I77" s="8"/>
      <c r="J77" s="4"/>
      <c r="K77" s="4"/>
      <c r="L77" s="4"/>
      <c r="M77" s="4"/>
    </row>
    <row r="78" spans="9:13" x14ac:dyDescent="0.25">
      <c r="I78" s="8"/>
      <c r="J78" s="4"/>
      <c r="K78" s="4"/>
      <c r="L78" s="4"/>
      <c r="M78" s="4"/>
    </row>
    <row r="79" spans="9:13" x14ac:dyDescent="0.25">
      <c r="I79" s="8"/>
      <c r="J79" s="4"/>
      <c r="K79" s="4"/>
      <c r="L79" s="4"/>
      <c r="M79" s="4"/>
    </row>
    <row r="80" spans="9:13" x14ac:dyDescent="0.25">
      <c r="I80" s="8"/>
      <c r="J80" s="4"/>
      <c r="K80" s="4"/>
      <c r="L80" s="4"/>
      <c r="M80" s="4"/>
    </row>
    <row r="81" spans="9:13" x14ac:dyDescent="0.25">
      <c r="I81" s="8"/>
      <c r="J81" s="4"/>
      <c r="K81" s="4"/>
      <c r="L81" s="4"/>
      <c r="M81" s="4"/>
    </row>
    <row r="82" spans="9:13" x14ac:dyDescent="0.25">
      <c r="I82" s="8"/>
      <c r="J82" s="4"/>
      <c r="K82" s="4"/>
      <c r="L82" s="4"/>
      <c r="M82" s="4"/>
    </row>
    <row r="83" spans="9:13" x14ac:dyDescent="0.25">
      <c r="I83" s="8"/>
      <c r="J83" s="4"/>
      <c r="K83" s="4"/>
      <c r="L83" s="4"/>
      <c r="M83" s="4"/>
    </row>
    <row r="84" spans="9:13" x14ac:dyDescent="0.25">
      <c r="I84" s="8"/>
      <c r="J84" s="4"/>
      <c r="K84" s="4"/>
      <c r="L84" s="4"/>
      <c r="M84" s="4"/>
    </row>
    <row r="85" spans="9:13" x14ac:dyDescent="0.25">
      <c r="I85" s="8"/>
      <c r="J85" s="4"/>
      <c r="K85" s="4"/>
      <c r="L85" s="4"/>
      <c r="M85" s="4"/>
    </row>
    <row r="86" spans="9:13" x14ac:dyDescent="0.25">
      <c r="I86" s="8"/>
      <c r="J86" s="4"/>
      <c r="K86" s="4"/>
      <c r="L86" s="4"/>
      <c r="M86" s="4"/>
    </row>
    <row r="87" spans="9:13" x14ac:dyDescent="0.25">
      <c r="I87" s="8"/>
      <c r="J87" s="4"/>
      <c r="K87" s="4"/>
      <c r="L87" s="4"/>
      <c r="M87" s="4"/>
    </row>
    <row r="88" spans="9:13" x14ac:dyDescent="0.25">
      <c r="I88" s="8"/>
      <c r="J88" s="4"/>
      <c r="K88" s="4"/>
      <c r="L88" s="4"/>
      <c r="M88" s="4"/>
    </row>
    <row r="89" spans="9:13" x14ac:dyDescent="0.25">
      <c r="I89" s="8"/>
      <c r="J89" s="4"/>
      <c r="K89" s="4"/>
      <c r="L89" s="4"/>
      <c r="M89" s="4"/>
    </row>
    <row r="90" spans="9:13" x14ac:dyDescent="0.25">
      <c r="I90" s="8"/>
      <c r="J90" s="4"/>
      <c r="K90" s="4"/>
      <c r="L90" s="4"/>
      <c r="M90" s="4"/>
    </row>
    <row r="91" spans="9:13" x14ac:dyDescent="0.25">
      <c r="I91" s="8"/>
      <c r="J91" s="4"/>
      <c r="K91" s="4"/>
      <c r="L91" s="4"/>
      <c r="M91" s="4"/>
    </row>
    <row r="92" spans="9:13" x14ac:dyDescent="0.25">
      <c r="I92" s="8"/>
      <c r="J92" s="4"/>
      <c r="K92" s="4"/>
      <c r="L92" s="4"/>
      <c r="M92" s="4"/>
    </row>
    <row r="93" spans="9:13" x14ac:dyDescent="0.25">
      <c r="I93" s="8"/>
      <c r="J93" s="4"/>
      <c r="K93" s="4"/>
      <c r="L93" s="4"/>
      <c r="M93" s="4"/>
    </row>
    <row r="94" spans="9:13" x14ac:dyDescent="0.25">
      <c r="I94" s="8"/>
      <c r="J94" s="4"/>
      <c r="K94" s="4"/>
      <c r="L94" s="4"/>
      <c r="M94" s="4"/>
    </row>
    <row r="95" spans="9:13" x14ac:dyDescent="0.25">
      <c r="I95" s="8"/>
      <c r="J95" s="4"/>
      <c r="K95" s="4"/>
      <c r="L95" s="4"/>
      <c r="M95" s="4"/>
    </row>
    <row r="96" spans="9:13" x14ac:dyDescent="0.25">
      <c r="I96" s="8"/>
      <c r="J96" s="4"/>
      <c r="K96" s="4"/>
      <c r="L96" s="4"/>
      <c r="M96" s="4"/>
    </row>
    <row r="97" spans="9:13" x14ac:dyDescent="0.25">
      <c r="I97" s="8"/>
      <c r="J97" s="4"/>
      <c r="K97" s="4"/>
      <c r="L97" s="4"/>
      <c r="M97" s="4"/>
    </row>
    <row r="98" spans="9:13" x14ac:dyDescent="0.25">
      <c r="I98" s="8"/>
      <c r="J98" s="4"/>
      <c r="K98" s="4"/>
      <c r="L98" s="4"/>
      <c r="M98" s="4"/>
    </row>
    <row r="99" spans="9:13" x14ac:dyDescent="0.25">
      <c r="I99" s="8"/>
      <c r="J99" s="4"/>
      <c r="K99" s="4"/>
      <c r="L99" s="4"/>
      <c r="M99" s="4"/>
    </row>
    <row r="100" spans="9:13" x14ac:dyDescent="0.25">
      <c r="I100" s="8"/>
      <c r="J100" s="4"/>
      <c r="K100" s="4"/>
      <c r="L100" s="4"/>
      <c r="M100" s="4"/>
    </row>
    <row r="101" spans="9:13" x14ac:dyDescent="0.25">
      <c r="I101" s="8"/>
      <c r="J101" s="4"/>
      <c r="K101" s="4"/>
      <c r="L101" s="4"/>
      <c r="M101" s="4"/>
    </row>
    <row r="102" spans="9:13" x14ac:dyDescent="0.25">
      <c r="I102" s="8"/>
      <c r="J102" s="4"/>
      <c r="K102" s="4"/>
      <c r="L102" s="4"/>
      <c r="M102" s="4"/>
    </row>
    <row r="103" spans="9:13" x14ac:dyDescent="0.25">
      <c r="I103" s="8"/>
      <c r="J103" s="4"/>
      <c r="K103" s="4"/>
      <c r="L103" s="4"/>
      <c r="M103" s="4"/>
    </row>
    <row r="104" spans="9:13" x14ac:dyDescent="0.25">
      <c r="I104" s="8"/>
      <c r="J104" s="4"/>
      <c r="K104" s="4"/>
      <c r="L104" s="4"/>
      <c r="M104" s="4"/>
    </row>
    <row r="105" spans="9:13" x14ac:dyDescent="0.25">
      <c r="I105" s="8"/>
      <c r="J105" s="4"/>
      <c r="K105" s="4"/>
      <c r="L105" s="4"/>
      <c r="M105" s="4"/>
    </row>
    <row r="106" spans="9:13" x14ac:dyDescent="0.25">
      <c r="I106" s="8"/>
      <c r="J106" s="4"/>
      <c r="K106" s="4"/>
      <c r="L106" s="4"/>
      <c r="M106" s="4"/>
    </row>
    <row r="107" spans="9:13" x14ac:dyDescent="0.25">
      <c r="I107" s="8"/>
      <c r="J107" s="4"/>
      <c r="K107" s="4"/>
      <c r="L107" s="4"/>
      <c r="M107" s="4"/>
    </row>
    <row r="108" spans="9:13" x14ac:dyDescent="0.25">
      <c r="I108" s="8"/>
      <c r="J108" s="4"/>
      <c r="K108" s="4"/>
      <c r="L108" s="4"/>
      <c r="M108" s="4"/>
    </row>
    <row r="109" spans="9:13" x14ac:dyDescent="0.25">
      <c r="I109" s="8"/>
      <c r="J109" s="4"/>
      <c r="K109" s="4"/>
      <c r="L109" s="4"/>
      <c r="M109" s="4"/>
    </row>
    <row r="110" spans="9:13" x14ac:dyDescent="0.25">
      <c r="I110" s="8"/>
      <c r="J110" s="4"/>
      <c r="K110" s="4"/>
      <c r="L110" s="4"/>
      <c r="M110" s="4"/>
    </row>
    <row r="111" spans="9:13" x14ac:dyDescent="0.25">
      <c r="I111" s="8"/>
      <c r="J111" s="4"/>
      <c r="K111" s="4"/>
      <c r="L111" s="4"/>
      <c r="M111" s="4"/>
    </row>
    <row r="112" spans="9:13" x14ac:dyDescent="0.25">
      <c r="I112" s="8"/>
      <c r="J112" s="4"/>
      <c r="K112" s="4"/>
      <c r="L112" s="4"/>
      <c r="M112" s="4"/>
    </row>
    <row r="113" spans="9:13" x14ac:dyDescent="0.25">
      <c r="I113" s="8"/>
      <c r="J113" s="4"/>
      <c r="K113" s="4"/>
      <c r="L113" s="4"/>
      <c r="M113" s="4"/>
    </row>
    <row r="114" spans="9:13" x14ac:dyDescent="0.25">
      <c r="I114" s="8"/>
      <c r="J114" s="4"/>
      <c r="K114" s="4"/>
      <c r="L114" s="4"/>
      <c r="M114" s="4"/>
    </row>
    <row r="115" spans="9:13" x14ac:dyDescent="0.25">
      <c r="I115" s="8"/>
      <c r="J115" s="4"/>
      <c r="K115" s="4"/>
      <c r="L115" s="4"/>
      <c r="M115" s="4"/>
    </row>
    <row r="116" spans="9:13" x14ac:dyDescent="0.25">
      <c r="I116" s="8"/>
      <c r="J116" s="4"/>
      <c r="K116" s="4"/>
      <c r="L116" s="4"/>
      <c r="M116" s="4"/>
    </row>
    <row r="117" spans="9:13" x14ac:dyDescent="0.25">
      <c r="I117" s="8"/>
      <c r="J117" s="4"/>
      <c r="K117" s="4"/>
      <c r="L117" s="4"/>
      <c r="M117" s="4"/>
    </row>
    <row r="118" spans="9:13" x14ac:dyDescent="0.25">
      <c r="I118" s="8"/>
      <c r="J118" s="4"/>
      <c r="K118" s="4"/>
      <c r="L118" s="4"/>
      <c r="M118" s="4"/>
    </row>
    <row r="119" spans="9:13" x14ac:dyDescent="0.25">
      <c r="I119" s="8"/>
      <c r="J119" s="4"/>
      <c r="K119" s="4"/>
      <c r="L119" s="4"/>
      <c r="M119" s="4"/>
    </row>
    <row r="120" spans="9:13" x14ac:dyDescent="0.25">
      <c r="I120" s="8"/>
      <c r="J120" s="4"/>
      <c r="K120" s="4"/>
      <c r="L120" s="4"/>
      <c r="M120" s="4"/>
    </row>
    <row r="121" spans="9:13" x14ac:dyDescent="0.25">
      <c r="I121" s="8"/>
      <c r="J121" s="4"/>
      <c r="K121" s="4"/>
      <c r="L121" s="4"/>
      <c r="M121" s="4"/>
    </row>
    <row r="122" spans="9:13" x14ac:dyDescent="0.25">
      <c r="I122" s="8"/>
      <c r="J122" s="4"/>
      <c r="K122" s="4"/>
      <c r="L122" s="4"/>
      <c r="M122" s="4"/>
    </row>
    <row r="123" spans="9:13" x14ac:dyDescent="0.25">
      <c r="I123" s="8"/>
      <c r="J123" s="4"/>
      <c r="K123" s="4"/>
      <c r="L123" s="4"/>
      <c r="M123" s="4"/>
    </row>
    <row r="124" spans="9:13" x14ac:dyDescent="0.25">
      <c r="I124" s="8"/>
      <c r="J124" s="4"/>
      <c r="K124" s="4"/>
      <c r="L124" s="4"/>
      <c r="M124" s="4"/>
    </row>
    <row r="125" spans="9:13" x14ac:dyDescent="0.25">
      <c r="I125" s="8"/>
      <c r="J125" s="4"/>
      <c r="K125" s="4"/>
      <c r="L125" s="4"/>
      <c r="M125" s="4"/>
    </row>
    <row r="126" spans="9:13" x14ac:dyDescent="0.25">
      <c r="I126" s="8"/>
      <c r="J126" s="4"/>
      <c r="K126" s="4"/>
      <c r="L126" s="4"/>
      <c r="M126" s="4"/>
    </row>
    <row r="127" spans="9:13" x14ac:dyDescent="0.25">
      <c r="I127" s="8"/>
      <c r="J127" s="4"/>
      <c r="K127" s="4"/>
      <c r="L127" s="4"/>
      <c r="M127" s="4"/>
    </row>
    <row r="128" spans="9:13" x14ac:dyDescent="0.25">
      <c r="I128" s="8"/>
      <c r="J128" s="4"/>
      <c r="K128" s="4"/>
      <c r="L128" s="4"/>
      <c r="M128" s="4"/>
    </row>
    <row r="129" spans="9:13" x14ac:dyDescent="0.25">
      <c r="I129" s="8"/>
      <c r="J129" s="4"/>
      <c r="K129" s="4"/>
      <c r="L129" s="4"/>
      <c r="M129" s="4"/>
    </row>
    <row r="130" spans="9:13" x14ac:dyDescent="0.25">
      <c r="I130" s="8"/>
      <c r="J130" s="4"/>
      <c r="K130" s="4"/>
      <c r="L130" s="4"/>
      <c r="M130" s="4"/>
    </row>
    <row r="131" spans="9:13" x14ac:dyDescent="0.25">
      <c r="I131" s="8"/>
      <c r="J131" s="4"/>
      <c r="K131" s="4"/>
      <c r="L131" s="4"/>
      <c r="M131" s="4"/>
    </row>
    <row r="132" spans="9:13" x14ac:dyDescent="0.25">
      <c r="I132" s="8"/>
      <c r="J132" s="4"/>
      <c r="K132" s="4"/>
      <c r="L132" s="4"/>
      <c r="M132" s="4"/>
    </row>
    <row r="133" spans="9:13" x14ac:dyDescent="0.25">
      <c r="I133" s="8"/>
      <c r="J133" s="4"/>
      <c r="K133" s="4"/>
      <c r="L133" s="4"/>
      <c r="M133" s="4"/>
    </row>
    <row r="134" spans="9:13" x14ac:dyDescent="0.25">
      <c r="I134" s="8"/>
      <c r="J134" s="4"/>
      <c r="K134" s="4"/>
      <c r="L134" s="4"/>
      <c r="M134" s="4"/>
    </row>
    <row r="135" spans="9:13" x14ac:dyDescent="0.25">
      <c r="I135" s="8"/>
      <c r="J135" s="4"/>
      <c r="K135" s="4"/>
      <c r="L135" s="4"/>
      <c r="M135" s="4"/>
    </row>
    <row r="136" spans="9:13" x14ac:dyDescent="0.25">
      <c r="I136" s="8"/>
      <c r="J136" s="4"/>
      <c r="K136" s="4"/>
      <c r="L136" s="4"/>
      <c r="M136" s="4"/>
    </row>
    <row r="137" spans="9:13" x14ac:dyDescent="0.25">
      <c r="I137" s="8"/>
      <c r="J137" s="4"/>
      <c r="K137" s="4"/>
      <c r="L137" s="4"/>
      <c r="M137" s="4"/>
    </row>
    <row r="138" spans="9:13" x14ac:dyDescent="0.25">
      <c r="I138" s="8"/>
      <c r="J138" s="4"/>
      <c r="K138" s="4"/>
      <c r="L138" s="4"/>
      <c r="M138" s="4"/>
    </row>
    <row r="139" spans="9:13" x14ac:dyDescent="0.25">
      <c r="I139" s="8"/>
      <c r="J139" s="4"/>
      <c r="K139" s="4"/>
      <c r="L139" s="4"/>
      <c r="M139" s="4"/>
    </row>
    <row r="140" spans="9:13" x14ac:dyDescent="0.25">
      <c r="I140" s="8"/>
      <c r="J140" s="4"/>
      <c r="K140" s="4"/>
      <c r="L140" s="4"/>
      <c r="M140" s="4"/>
    </row>
    <row r="141" spans="9:13" x14ac:dyDescent="0.25">
      <c r="I141" s="8"/>
      <c r="J141" s="4"/>
      <c r="K141" s="4"/>
      <c r="L141" s="4"/>
      <c r="M141" s="4"/>
    </row>
    <row r="142" spans="9:13" x14ac:dyDescent="0.25">
      <c r="I142" s="8"/>
      <c r="J142" s="4"/>
      <c r="K142" s="4"/>
      <c r="L142" s="4"/>
      <c r="M142" s="4"/>
    </row>
    <row r="143" spans="9:13" x14ac:dyDescent="0.25">
      <c r="I143" s="8"/>
      <c r="J143" s="4"/>
      <c r="K143" s="4"/>
      <c r="L143" s="4"/>
      <c r="M143" s="4"/>
    </row>
    <row r="144" spans="9:13" x14ac:dyDescent="0.25">
      <c r="I144" s="8"/>
      <c r="J144" s="4"/>
      <c r="K144" s="4"/>
      <c r="L144" s="4"/>
      <c r="M144" s="4"/>
    </row>
    <row r="145" spans="9:13" x14ac:dyDescent="0.25">
      <c r="I145" s="8"/>
      <c r="J145" s="4"/>
      <c r="K145" s="4"/>
      <c r="L145" s="4"/>
      <c r="M145" s="4"/>
    </row>
    <row r="146" spans="9:13" x14ac:dyDescent="0.25">
      <c r="I146" s="8"/>
      <c r="J146" s="4"/>
      <c r="K146" s="4"/>
      <c r="L146" s="4"/>
      <c r="M146" s="4"/>
    </row>
    <row r="147" spans="9:13" x14ac:dyDescent="0.25">
      <c r="I147" s="8"/>
      <c r="J147" s="4"/>
      <c r="K147" s="4"/>
      <c r="L147" s="4"/>
      <c r="M147" s="4"/>
    </row>
    <row r="148" spans="9:13" x14ac:dyDescent="0.25">
      <c r="I148" s="8"/>
      <c r="J148" s="4"/>
      <c r="K148" s="4"/>
      <c r="L148" s="4"/>
      <c r="M148" s="4"/>
    </row>
    <row r="149" spans="9:13" x14ac:dyDescent="0.25">
      <c r="I149" s="8"/>
      <c r="J149" s="4"/>
      <c r="K149" s="4"/>
      <c r="L149" s="4"/>
      <c r="M149" s="4"/>
    </row>
    <row r="150" spans="9:13" x14ac:dyDescent="0.25">
      <c r="I150" s="8"/>
      <c r="J150" s="4"/>
      <c r="K150" s="4"/>
      <c r="L150" s="4"/>
      <c r="M150" s="4"/>
    </row>
    <row r="151" spans="9:13" x14ac:dyDescent="0.25">
      <c r="I151" s="8"/>
      <c r="J151" s="4"/>
      <c r="K151" s="4"/>
      <c r="L151" s="4"/>
      <c r="M151" s="4"/>
    </row>
    <row r="152" spans="9:13" x14ac:dyDescent="0.25">
      <c r="I152" s="8"/>
      <c r="J152" s="4"/>
      <c r="K152" s="4"/>
      <c r="L152" s="4"/>
      <c r="M152" s="4"/>
    </row>
    <row r="153" spans="9:13" x14ac:dyDescent="0.25">
      <c r="I153" s="8"/>
      <c r="J153" s="4"/>
      <c r="K153" s="4"/>
      <c r="L153" s="4"/>
      <c r="M153" s="4"/>
    </row>
    <row r="154" spans="9:13" x14ac:dyDescent="0.25">
      <c r="I154" s="8"/>
      <c r="J154" s="4"/>
      <c r="K154" s="4"/>
      <c r="L154" s="4"/>
      <c r="M154" s="4"/>
    </row>
    <row r="155" spans="9:13" x14ac:dyDescent="0.25">
      <c r="I155" s="8"/>
      <c r="J155" s="4"/>
      <c r="K155" s="4"/>
      <c r="L155" s="4"/>
      <c r="M155" s="4"/>
    </row>
    <row r="156" spans="9:13" x14ac:dyDescent="0.25">
      <c r="I156" s="8"/>
      <c r="J156" s="4"/>
      <c r="K156" s="4"/>
      <c r="L156" s="4"/>
      <c r="M156" s="4"/>
    </row>
    <row r="157" spans="9:13" x14ac:dyDescent="0.25">
      <c r="I157" s="8"/>
      <c r="J157" s="4"/>
      <c r="K157" s="4"/>
      <c r="L157" s="4"/>
      <c r="M157" s="4"/>
    </row>
    <row r="158" spans="9:13" x14ac:dyDescent="0.25">
      <c r="I158" s="8"/>
      <c r="J158" s="4"/>
      <c r="K158" s="4"/>
      <c r="L158" s="4"/>
      <c r="M158" s="4"/>
    </row>
    <row r="159" spans="9:13" x14ac:dyDescent="0.25">
      <c r="I159" s="8"/>
      <c r="J159" s="4"/>
      <c r="K159" s="4"/>
      <c r="L159" s="4"/>
      <c r="M159" s="4"/>
    </row>
    <row r="160" spans="9:13" x14ac:dyDescent="0.25">
      <c r="I160" s="8"/>
      <c r="J160" s="4"/>
      <c r="K160" s="4"/>
      <c r="L160" s="4"/>
      <c r="M160" s="4"/>
    </row>
    <row r="161" spans="9:13" x14ac:dyDescent="0.25">
      <c r="I161" s="8"/>
      <c r="J161" s="4"/>
      <c r="K161" s="4"/>
      <c r="L161" s="4"/>
      <c r="M161" s="4"/>
    </row>
    <row r="162" spans="9:13" x14ac:dyDescent="0.25">
      <c r="I162" s="8"/>
      <c r="J162" s="4"/>
      <c r="K162" s="4"/>
      <c r="L162" s="4"/>
      <c r="M162" s="4"/>
    </row>
    <row r="163" spans="9:13" x14ac:dyDescent="0.25">
      <c r="I163" s="8"/>
      <c r="J163" s="4"/>
      <c r="K163" s="4"/>
      <c r="L163" s="4"/>
      <c r="M163" s="4"/>
    </row>
    <row r="164" spans="9:13" x14ac:dyDescent="0.25">
      <c r="I164" s="8"/>
      <c r="J164" s="4"/>
      <c r="K164" s="4"/>
      <c r="L164" s="4"/>
      <c r="M164" s="4"/>
    </row>
    <row r="165" spans="9:13" x14ac:dyDescent="0.25">
      <c r="I165" s="8"/>
      <c r="J165" s="4"/>
      <c r="K165" s="4"/>
      <c r="L165" s="4"/>
      <c r="M165" s="4"/>
    </row>
    <row r="166" spans="9:13" x14ac:dyDescent="0.25">
      <c r="I166" s="8"/>
      <c r="J166" s="4"/>
      <c r="K166" s="4"/>
      <c r="L166" s="4"/>
      <c r="M166" s="4"/>
    </row>
    <row r="167" spans="9:13" x14ac:dyDescent="0.25">
      <c r="I167" s="8"/>
      <c r="J167" s="4"/>
      <c r="K167" s="4"/>
      <c r="L167" s="4"/>
      <c r="M167" s="4"/>
    </row>
    <row r="168" spans="9:13" x14ac:dyDescent="0.25">
      <c r="I168" s="8"/>
      <c r="J168" s="4"/>
      <c r="K168" s="4"/>
      <c r="L168" s="4"/>
      <c r="M168" s="4"/>
    </row>
    <row r="169" spans="9:13" x14ac:dyDescent="0.25">
      <c r="I169" s="8"/>
      <c r="J169" s="4"/>
      <c r="K169" s="4"/>
      <c r="L169" s="4"/>
      <c r="M169" s="4"/>
    </row>
    <row r="170" spans="9:13" x14ac:dyDescent="0.25">
      <c r="I170" s="8"/>
      <c r="J170" s="4"/>
      <c r="K170" s="4"/>
      <c r="L170" s="4"/>
      <c r="M170" s="4"/>
    </row>
    <row r="171" spans="9:13" x14ac:dyDescent="0.25">
      <c r="I171" s="8"/>
      <c r="J171" s="4"/>
      <c r="K171" s="4"/>
      <c r="L171" s="4"/>
      <c r="M171" s="4"/>
    </row>
    <row r="172" spans="9:13" x14ac:dyDescent="0.25">
      <c r="I172" s="8"/>
      <c r="J172" s="4"/>
      <c r="K172" s="4"/>
      <c r="L172" s="4"/>
      <c r="M172" s="4"/>
    </row>
    <row r="173" spans="9:13" x14ac:dyDescent="0.25">
      <c r="I173" s="8"/>
      <c r="J173" s="4"/>
      <c r="K173" s="4"/>
      <c r="L173" s="4"/>
      <c r="M173" s="4"/>
    </row>
    <row r="174" spans="9:13" x14ac:dyDescent="0.25">
      <c r="I174" s="8"/>
      <c r="J174" s="4"/>
      <c r="K174" s="4"/>
      <c r="L174" s="4"/>
      <c r="M174" s="4"/>
    </row>
    <row r="175" spans="9:13" x14ac:dyDescent="0.25">
      <c r="I175" s="8"/>
      <c r="J175" s="4"/>
      <c r="K175" s="4"/>
      <c r="L175" s="4"/>
      <c r="M175" s="4"/>
    </row>
    <row r="176" spans="9:13" x14ac:dyDescent="0.25">
      <c r="I176" s="8"/>
      <c r="J176" s="4"/>
      <c r="K176" s="4"/>
      <c r="L176" s="4"/>
      <c r="M176" s="4"/>
    </row>
    <row r="177" spans="9:13" x14ac:dyDescent="0.25">
      <c r="I177" s="8"/>
      <c r="J177" s="4"/>
      <c r="K177" s="4"/>
      <c r="L177" s="4"/>
      <c r="M177" s="4"/>
    </row>
    <row r="178" spans="9:13" x14ac:dyDescent="0.25">
      <c r="I178" s="8"/>
      <c r="J178" s="4"/>
      <c r="K178" s="4"/>
      <c r="L178" s="4"/>
      <c r="M178" s="4"/>
    </row>
    <row r="179" spans="9:13" x14ac:dyDescent="0.25">
      <c r="I179" s="8"/>
      <c r="J179" s="4"/>
      <c r="K179" s="4"/>
      <c r="L179" s="4"/>
      <c r="M179" s="4"/>
    </row>
    <row r="180" spans="9:13" x14ac:dyDescent="0.25">
      <c r="I180" s="8"/>
      <c r="J180" s="4"/>
      <c r="K180" s="4"/>
      <c r="L180" s="4"/>
      <c r="M180" s="4"/>
    </row>
    <row r="181" spans="9:13" x14ac:dyDescent="0.25">
      <c r="I181" s="8"/>
      <c r="J181" s="4"/>
      <c r="K181" s="4"/>
      <c r="L181" s="4"/>
      <c r="M181" s="4"/>
    </row>
    <row r="182" spans="9:13" x14ac:dyDescent="0.25">
      <c r="I182" s="8"/>
      <c r="J182" s="4"/>
      <c r="K182" s="4"/>
      <c r="L182" s="4"/>
      <c r="M182" s="4"/>
    </row>
    <row r="183" spans="9:13" x14ac:dyDescent="0.25">
      <c r="I183" s="8"/>
      <c r="J183" s="4"/>
      <c r="K183" s="4"/>
      <c r="L183" s="4"/>
      <c r="M183" s="4"/>
    </row>
    <row r="184" spans="9:13" x14ac:dyDescent="0.25">
      <c r="I184" s="8"/>
      <c r="J184" s="4"/>
      <c r="K184" s="4"/>
      <c r="L184" s="4"/>
      <c r="M184" s="4"/>
    </row>
    <row r="185" spans="9:13" x14ac:dyDescent="0.25">
      <c r="I185" s="8"/>
      <c r="J185" s="4"/>
      <c r="K185" s="4"/>
      <c r="L185" s="4"/>
      <c r="M185" s="4"/>
    </row>
    <row r="186" spans="9:13" x14ac:dyDescent="0.25">
      <c r="I186" s="8"/>
      <c r="J186" s="4"/>
      <c r="K186" s="4"/>
      <c r="L186" s="4"/>
      <c r="M186" s="4"/>
    </row>
    <row r="187" spans="9:13" x14ac:dyDescent="0.25">
      <c r="I187" s="8"/>
      <c r="J187" s="4"/>
      <c r="K187" s="4"/>
      <c r="L187" s="4"/>
      <c r="M187" s="4"/>
    </row>
    <row r="188" spans="9:13" x14ac:dyDescent="0.25">
      <c r="I188" s="8"/>
      <c r="J188" s="4"/>
      <c r="K188" s="4"/>
      <c r="L188" s="4"/>
      <c r="M188" s="4"/>
    </row>
    <row r="189" spans="9:13" x14ac:dyDescent="0.25">
      <c r="I189" s="8"/>
      <c r="J189" s="4"/>
      <c r="K189" s="4"/>
      <c r="L189" s="4"/>
      <c r="M189" s="4"/>
    </row>
    <row r="190" spans="9:13" x14ac:dyDescent="0.25">
      <c r="I190" s="8"/>
      <c r="J190" s="4"/>
      <c r="K190" s="4"/>
      <c r="L190" s="4"/>
      <c r="M190" s="4"/>
    </row>
    <row r="191" spans="9:13" x14ac:dyDescent="0.25">
      <c r="I191" s="8"/>
      <c r="J191" s="4"/>
      <c r="K191" s="4"/>
      <c r="L191" s="4"/>
      <c r="M191" s="4"/>
    </row>
    <row r="192" spans="9:13" x14ac:dyDescent="0.25">
      <c r="I192" s="8"/>
      <c r="J192" s="4"/>
      <c r="K192" s="4"/>
      <c r="L192" s="4"/>
      <c r="M192" s="4"/>
    </row>
    <row r="193" spans="9:13" x14ac:dyDescent="0.25">
      <c r="I193" s="8"/>
      <c r="J193" s="4"/>
      <c r="K193" s="4"/>
      <c r="L193" s="4"/>
      <c r="M193" s="4"/>
    </row>
    <row r="194" spans="9:13" x14ac:dyDescent="0.25">
      <c r="I194" s="8"/>
      <c r="J194" s="4"/>
      <c r="K194" s="4"/>
      <c r="L194" s="4"/>
      <c r="M194" s="4"/>
    </row>
    <row r="195" spans="9:13" x14ac:dyDescent="0.25">
      <c r="I195" s="8"/>
      <c r="J195" s="4"/>
      <c r="K195" s="4"/>
      <c r="L195" s="4"/>
      <c r="M195" s="4"/>
    </row>
    <row r="196" spans="9:13" x14ac:dyDescent="0.25">
      <c r="I196" s="8"/>
      <c r="J196" s="4"/>
      <c r="K196" s="4"/>
      <c r="L196" s="4"/>
      <c r="M196" s="4"/>
    </row>
    <row r="197" spans="9:13" x14ac:dyDescent="0.25">
      <c r="I197" s="8"/>
      <c r="J197" s="4"/>
      <c r="K197" s="4"/>
      <c r="L197" s="4"/>
      <c r="M197" s="4"/>
    </row>
    <row r="198" spans="9:13" x14ac:dyDescent="0.25">
      <c r="I198" s="8"/>
      <c r="J198" s="4"/>
      <c r="K198" s="4"/>
      <c r="L198" s="4"/>
      <c r="M198" s="4"/>
    </row>
    <row r="199" spans="9:13" x14ac:dyDescent="0.25">
      <c r="I199" s="8"/>
      <c r="J199" s="4"/>
      <c r="K199" s="4"/>
      <c r="L199" s="4"/>
      <c r="M199" s="4"/>
    </row>
    <row r="200" spans="9:13" x14ac:dyDescent="0.25">
      <c r="I200" s="8"/>
      <c r="J200" s="4"/>
      <c r="K200" s="4"/>
      <c r="L200" s="4"/>
      <c r="M200" s="4"/>
    </row>
    <row r="201" spans="9:13" x14ac:dyDescent="0.25">
      <c r="I201" s="8"/>
      <c r="J201" s="4"/>
      <c r="K201" s="4"/>
      <c r="L201" s="4"/>
      <c r="M201" s="4"/>
    </row>
    <row r="202" spans="9:13" x14ac:dyDescent="0.25">
      <c r="I202" s="8"/>
      <c r="J202" s="4"/>
      <c r="K202" s="4"/>
      <c r="L202" s="4"/>
      <c r="M202" s="4"/>
    </row>
    <row r="203" spans="9:13" x14ac:dyDescent="0.25">
      <c r="I203" s="8"/>
      <c r="J203" s="4"/>
      <c r="K203" s="4"/>
      <c r="L203" s="4"/>
      <c r="M203" s="4"/>
    </row>
    <row r="204" spans="9:13" x14ac:dyDescent="0.25">
      <c r="I204" s="8"/>
      <c r="J204" s="4"/>
      <c r="K204" s="4"/>
      <c r="L204" s="4"/>
      <c r="M204" s="4"/>
    </row>
    <row r="205" spans="9:13" x14ac:dyDescent="0.25">
      <c r="I205" s="8"/>
      <c r="J205" s="4"/>
      <c r="K205" s="4"/>
      <c r="L205" s="4"/>
      <c r="M205" s="4"/>
    </row>
    <row r="206" spans="9:13" x14ac:dyDescent="0.25">
      <c r="I206" s="8"/>
      <c r="J206" s="4"/>
      <c r="K206" s="4"/>
      <c r="L206" s="4"/>
      <c r="M206" s="4"/>
    </row>
    <row r="207" spans="9:13" x14ac:dyDescent="0.25">
      <c r="I207" s="8"/>
      <c r="J207" s="4"/>
      <c r="K207" s="4"/>
      <c r="L207" s="4"/>
      <c r="M207" s="4"/>
    </row>
    <row r="208" spans="9:13" x14ac:dyDescent="0.25">
      <c r="I208" s="8"/>
      <c r="J208" s="4"/>
      <c r="K208" s="4"/>
      <c r="L208" s="4"/>
      <c r="M208" s="4"/>
    </row>
    <row r="209" spans="9:13" x14ac:dyDescent="0.25">
      <c r="I209" s="8"/>
      <c r="J209" s="4"/>
      <c r="K209" s="4"/>
      <c r="L209" s="4"/>
      <c r="M209" s="4"/>
    </row>
    <row r="210" spans="9:13" x14ac:dyDescent="0.25">
      <c r="I210" s="8"/>
      <c r="J210" s="4"/>
      <c r="K210" s="4"/>
      <c r="L210" s="4"/>
      <c r="M210" s="4"/>
    </row>
    <row r="211" spans="9:13" x14ac:dyDescent="0.25">
      <c r="I211" s="8"/>
      <c r="J211" s="4"/>
      <c r="K211" s="4"/>
      <c r="L211" s="4"/>
      <c r="M211" s="4"/>
    </row>
    <row r="212" spans="9:13" x14ac:dyDescent="0.25">
      <c r="I212" s="8"/>
      <c r="J212" s="4"/>
      <c r="K212" s="4"/>
      <c r="L212" s="4"/>
      <c r="M212" s="4"/>
    </row>
    <row r="213" spans="9:13" x14ac:dyDescent="0.25">
      <c r="I213" s="8"/>
      <c r="J213" s="4"/>
      <c r="K213" s="4"/>
      <c r="L213" s="4"/>
      <c r="M213" s="4"/>
    </row>
    <row r="214" spans="9:13" x14ac:dyDescent="0.25">
      <c r="I214" s="8"/>
      <c r="J214" s="4"/>
      <c r="K214" s="4"/>
      <c r="L214" s="4"/>
      <c r="M214" s="4"/>
    </row>
    <row r="215" spans="9:13" x14ac:dyDescent="0.25">
      <c r="I215" s="8"/>
      <c r="J215" s="4"/>
      <c r="K215" s="4"/>
      <c r="L215" s="4"/>
      <c r="M215" s="4"/>
    </row>
    <row r="216" spans="9:13" x14ac:dyDescent="0.25">
      <c r="I216" s="8"/>
      <c r="J216" s="4"/>
      <c r="K216" s="4"/>
      <c r="L216" s="4"/>
      <c r="M216" s="4"/>
    </row>
    <row r="217" spans="9:13" x14ac:dyDescent="0.25">
      <c r="I217" s="8"/>
      <c r="J217" s="4"/>
      <c r="K217" s="4"/>
      <c r="L217" s="4"/>
      <c r="M217" s="4"/>
    </row>
    <row r="218" spans="9:13" x14ac:dyDescent="0.25">
      <c r="I218" s="8"/>
      <c r="J218" s="4"/>
      <c r="K218" s="4"/>
      <c r="L218" s="4"/>
      <c r="M218" s="4"/>
    </row>
    <row r="219" spans="9:13" x14ac:dyDescent="0.25">
      <c r="I219" s="8"/>
      <c r="J219" s="4"/>
      <c r="K219" s="4"/>
      <c r="L219" s="4"/>
      <c r="M219" s="4"/>
    </row>
    <row r="220" spans="9:13" x14ac:dyDescent="0.25">
      <c r="I220" s="8"/>
      <c r="J220" s="4"/>
      <c r="K220" s="4"/>
      <c r="L220" s="4"/>
      <c r="M220" s="4"/>
    </row>
    <row r="221" spans="9:13" x14ac:dyDescent="0.25">
      <c r="I221" s="8"/>
      <c r="J221" s="4"/>
      <c r="K221" s="4"/>
      <c r="L221" s="4"/>
      <c r="M221" s="4"/>
    </row>
    <row r="222" spans="9:13" x14ac:dyDescent="0.25">
      <c r="I222" s="8"/>
      <c r="J222" s="4"/>
      <c r="K222" s="4"/>
      <c r="L222" s="4"/>
      <c r="M222" s="4"/>
    </row>
    <row r="223" spans="9:13" x14ac:dyDescent="0.25">
      <c r="I223" s="8"/>
      <c r="J223" s="4"/>
      <c r="K223" s="4"/>
      <c r="L223" s="4"/>
      <c r="M223" s="4"/>
    </row>
    <row r="224" spans="9:13" x14ac:dyDescent="0.25">
      <c r="I224" s="8"/>
      <c r="J224" s="4"/>
      <c r="K224" s="4"/>
      <c r="L224" s="4"/>
      <c r="M224" s="4"/>
    </row>
    <row r="225" spans="9:13" x14ac:dyDescent="0.25">
      <c r="I225" s="8"/>
      <c r="J225" s="4"/>
      <c r="K225" s="4"/>
      <c r="L225" s="4"/>
      <c r="M225" s="4"/>
    </row>
    <row r="226" spans="9:13" x14ac:dyDescent="0.25">
      <c r="I226" s="8"/>
      <c r="J226" s="4"/>
      <c r="K226" s="4"/>
      <c r="L226" s="4"/>
      <c r="M226" s="4"/>
    </row>
    <row r="227" spans="9:13" x14ac:dyDescent="0.25">
      <c r="I227" s="8"/>
      <c r="J227" s="4"/>
      <c r="K227" s="4"/>
      <c r="L227" s="4"/>
      <c r="M227" s="4"/>
    </row>
    <row r="228" spans="9:13" x14ac:dyDescent="0.25">
      <c r="I228" s="8"/>
      <c r="J228" s="4"/>
      <c r="K228" s="4"/>
      <c r="L228" s="4"/>
      <c r="M228" s="4"/>
    </row>
    <row r="229" spans="9:13" x14ac:dyDescent="0.25">
      <c r="I229" s="8"/>
      <c r="J229" s="4"/>
      <c r="K229" s="4"/>
      <c r="L229" s="4"/>
      <c r="M229" s="4"/>
    </row>
    <row r="230" spans="9:13" x14ac:dyDescent="0.25">
      <c r="I230" s="8"/>
      <c r="J230" s="4"/>
      <c r="K230" s="4"/>
      <c r="L230" s="4"/>
      <c r="M230" s="4"/>
    </row>
    <row r="231" spans="9:13" x14ac:dyDescent="0.25">
      <c r="I231" s="8"/>
      <c r="J231" s="4"/>
      <c r="K231" s="4"/>
      <c r="L231" s="4"/>
      <c r="M231" s="4"/>
    </row>
    <row r="232" spans="9:13" x14ac:dyDescent="0.25">
      <c r="I232" s="8"/>
      <c r="J232" s="4"/>
      <c r="K232" s="4"/>
      <c r="L232" s="4"/>
      <c r="M232" s="4"/>
    </row>
    <row r="233" spans="9:13" x14ac:dyDescent="0.25">
      <c r="I233" s="8"/>
      <c r="J233" s="4"/>
      <c r="K233" s="4"/>
      <c r="L233" s="4"/>
      <c r="M233" s="4"/>
    </row>
    <row r="234" spans="9:13" x14ac:dyDescent="0.25">
      <c r="I234" s="8"/>
      <c r="J234" s="4"/>
      <c r="K234" s="4"/>
      <c r="L234" s="4"/>
      <c r="M234" s="4"/>
    </row>
    <row r="235" spans="9:13" x14ac:dyDescent="0.25">
      <c r="I235" s="8"/>
      <c r="J235" s="4"/>
      <c r="K235" s="4"/>
      <c r="L235" s="4"/>
      <c r="M235" s="4"/>
    </row>
    <row r="236" spans="9:13" x14ac:dyDescent="0.25">
      <c r="I236" s="8"/>
      <c r="J236" s="4"/>
      <c r="K236" s="4"/>
      <c r="L236" s="4"/>
      <c r="M236" s="4"/>
    </row>
    <row r="237" spans="9:13" x14ac:dyDescent="0.25">
      <c r="I237" s="8"/>
      <c r="J237" s="4"/>
      <c r="K237" s="4"/>
      <c r="L237" s="4"/>
      <c r="M237" s="4"/>
    </row>
    <row r="238" spans="9:13" x14ac:dyDescent="0.25">
      <c r="I238" s="8"/>
      <c r="J238" s="4"/>
      <c r="K238" s="4"/>
      <c r="L238" s="4"/>
      <c r="M238" s="4"/>
    </row>
    <row r="239" spans="9:13" x14ac:dyDescent="0.25">
      <c r="I239" s="8"/>
      <c r="J239" s="4"/>
      <c r="K239" s="4"/>
      <c r="L239" s="4"/>
      <c r="M239" s="4"/>
    </row>
    <row r="240" spans="9:13" x14ac:dyDescent="0.25">
      <c r="I240" s="8"/>
      <c r="J240" s="4"/>
      <c r="K240" s="4"/>
      <c r="L240" s="4"/>
      <c r="M240" s="4"/>
    </row>
    <row r="241" spans="9:13" x14ac:dyDescent="0.25">
      <c r="I241" s="8"/>
      <c r="J241" s="4"/>
      <c r="K241" s="4"/>
      <c r="L241" s="4"/>
      <c r="M241" s="4"/>
    </row>
    <row r="242" spans="9:13" x14ac:dyDescent="0.25">
      <c r="I242" s="8"/>
      <c r="J242" s="4"/>
      <c r="K242" s="4"/>
      <c r="L242" s="4"/>
      <c r="M242" s="4"/>
    </row>
    <row r="243" spans="9:13" x14ac:dyDescent="0.25">
      <c r="I243" s="8"/>
      <c r="J243" s="4"/>
      <c r="K243" s="4"/>
      <c r="L243" s="4"/>
      <c r="M243" s="4"/>
    </row>
    <row r="244" spans="9:13" x14ac:dyDescent="0.25">
      <c r="I244" s="8"/>
      <c r="J244" s="4"/>
      <c r="K244" s="4"/>
      <c r="L244" s="4"/>
      <c r="M244" s="4"/>
    </row>
    <row r="245" spans="9:13" x14ac:dyDescent="0.25">
      <c r="I245" s="8"/>
      <c r="J245" s="4"/>
      <c r="K245" s="4"/>
      <c r="L245" s="4"/>
      <c r="M245" s="4"/>
    </row>
    <row r="246" spans="9:13" x14ac:dyDescent="0.25">
      <c r="I246" s="8"/>
      <c r="J246" s="4"/>
      <c r="K246" s="4"/>
      <c r="L246" s="4"/>
      <c r="M246" s="4"/>
    </row>
    <row r="247" spans="9:13" x14ac:dyDescent="0.25">
      <c r="I247" s="8"/>
      <c r="J247" s="4"/>
      <c r="K247" s="4"/>
      <c r="L247" s="4"/>
      <c r="M247" s="4"/>
    </row>
    <row r="248" spans="9:13" x14ac:dyDescent="0.25">
      <c r="I248" s="8"/>
      <c r="J248" s="4"/>
      <c r="K248" s="4"/>
      <c r="L248" s="4"/>
      <c r="M248" s="4"/>
    </row>
    <row r="249" spans="9:13" x14ac:dyDescent="0.25">
      <c r="I249" s="8"/>
      <c r="J249" s="4"/>
      <c r="K249" s="4"/>
      <c r="L249" s="4"/>
      <c r="M249" s="4"/>
    </row>
    <row r="250" spans="9:13" x14ac:dyDescent="0.25">
      <c r="I250" s="8"/>
      <c r="J250" s="4"/>
      <c r="K250" s="4"/>
      <c r="L250" s="4"/>
      <c r="M250" s="4"/>
    </row>
    <row r="251" spans="9:13" x14ac:dyDescent="0.25">
      <c r="I251" s="8"/>
      <c r="J251" s="4"/>
      <c r="K251" s="4"/>
      <c r="L251" s="4"/>
      <c r="M251" s="4"/>
    </row>
    <row r="252" spans="9:13" x14ac:dyDescent="0.25">
      <c r="I252" s="8"/>
      <c r="J252" s="4"/>
      <c r="K252" s="4"/>
      <c r="L252" s="4"/>
      <c r="M252" s="4"/>
    </row>
    <row r="253" spans="9:13" x14ac:dyDescent="0.25">
      <c r="I253" s="8"/>
      <c r="J253" s="4"/>
      <c r="K253" s="4"/>
      <c r="L253" s="4"/>
      <c r="M253" s="4"/>
    </row>
    <row r="254" spans="9:13" x14ac:dyDescent="0.25">
      <c r="I254" s="8"/>
      <c r="J254" s="4"/>
      <c r="K254" s="4"/>
      <c r="L254" s="4"/>
      <c r="M254" s="4"/>
    </row>
    <row r="255" spans="9:13" x14ac:dyDescent="0.25">
      <c r="I255" s="8"/>
      <c r="J255" s="4"/>
      <c r="K255" s="4"/>
      <c r="L255" s="4"/>
      <c r="M255" s="4"/>
    </row>
    <row r="256" spans="9:13" x14ac:dyDescent="0.25">
      <c r="I256" s="8"/>
      <c r="J256" s="4"/>
      <c r="K256" s="4"/>
      <c r="L256" s="4"/>
      <c r="M256" s="4"/>
    </row>
    <row r="257" spans="9:13" x14ac:dyDescent="0.25">
      <c r="I257" s="8"/>
      <c r="J257" s="4"/>
      <c r="K257" s="4"/>
      <c r="L257" s="4"/>
      <c r="M257" s="4"/>
    </row>
    <row r="258" spans="9:13" x14ac:dyDescent="0.25">
      <c r="I258" s="8"/>
      <c r="J258" s="4"/>
      <c r="K258" s="4"/>
      <c r="L258" s="4"/>
      <c r="M258" s="4"/>
    </row>
    <row r="259" spans="9:13" x14ac:dyDescent="0.25">
      <c r="I259" s="8"/>
      <c r="J259" s="4"/>
      <c r="K259" s="4"/>
      <c r="L259" s="4"/>
      <c r="M259" s="4"/>
    </row>
    <row r="260" spans="9:13" x14ac:dyDescent="0.25">
      <c r="I260" s="8"/>
      <c r="J260" s="4"/>
      <c r="K260" s="4"/>
      <c r="L260" s="4"/>
      <c r="M260" s="4"/>
    </row>
    <row r="261" spans="9:13" x14ac:dyDescent="0.25">
      <c r="I261" s="8"/>
      <c r="J261" s="4"/>
      <c r="K261" s="4"/>
      <c r="L261" s="4"/>
      <c r="M261" s="4"/>
    </row>
    <row r="262" spans="9:13" x14ac:dyDescent="0.25">
      <c r="I262" s="8"/>
      <c r="J262" s="4"/>
      <c r="K262" s="4"/>
      <c r="L262" s="4"/>
      <c r="M262" s="4"/>
    </row>
    <row r="263" spans="9:13" x14ac:dyDescent="0.25">
      <c r="I263" s="8"/>
      <c r="J263" s="4"/>
      <c r="K263" s="4"/>
      <c r="L263" s="4"/>
      <c r="M263" s="4"/>
    </row>
    <row r="264" spans="9:13" x14ac:dyDescent="0.25">
      <c r="I264" s="8"/>
      <c r="J264" s="4"/>
      <c r="K264" s="4"/>
      <c r="L264" s="4"/>
      <c r="M264" s="4"/>
    </row>
    <row r="265" spans="9:13" x14ac:dyDescent="0.25">
      <c r="I265" s="8"/>
      <c r="J265" s="4"/>
      <c r="K265" s="4"/>
      <c r="L265" s="4"/>
      <c r="M265" s="4"/>
    </row>
    <row r="266" spans="9:13" x14ac:dyDescent="0.25">
      <c r="I266" s="8"/>
      <c r="J266" s="4"/>
      <c r="K266" s="4"/>
      <c r="L266" s="4"/>
      <c r="M266" s="4"/>
    </row>
    <row r="267" spans="9:13" x14ac:dyDescent="0.25">
      <c r="I267" s="8"/>
      <c r="J267" s="4"/>
      <c r="K267" s="4"/>
      <c r="L267" s="4"/>
      <c r="M267" s="4"/>
    </row>
    <row r="268" spans="9:13" x14ac:dyDescent="0.25">
      <c r="I268" s="8"/>
      <c r="J268" s="4"/>
      <c r="K268" s="4"/>
      <c r="L268" s="4"/>
      <c r="M268" s="4"/>
    </row>
    <row r="269" spans="9:13" x14ac:dyDescent="0.25">
      <c r="I269" s="8"/>
      <c r="J269" s="4"/>
      <c r="K269" s="4"/>
      <c r="L269" s="4"/>
      <c r="M269" s="4"/>
    </row>
    <row r="270" spans="9:13" x14ac:dyDescent="0.25">
      <c r="I270" s="8"/>
      <c r="J270" s="4"/>
      <c r="K270" s="4"/>
      <c r="L270" s="4"/>
      <c r="M270" s="4"/>
    </row>
    <row r="271" spans="9:13" x14ac:dyDescent="0.25">
      <c r="I271" s="8"/>
      <c r="J271" s="4"/>
      <c r="K271" s="4"/>
      <c r="L271" s="4"/>
      <c r="M271" s="4"/>
    </row>
    <row r="272" spans="9:13" x14ac:dyDescent="0.25">
      <c r="I272" s="8"/>
      <c r="J272" s="4"/>
      <c r="K272" s="4"/>
      <c r="L272" s="4"/>
      <c r="M272" s="4"/>
    </row>
    <row r="273" spans="9:13" x14ac:dyDescent="0.25">
      <c r="I273" s="8"/>
      <c r="J273" s="4"/>
      <c r="K273" s="4"/>
      <c r="L273" s="4"/>
      <c r="M273" s="4"/>
    </row>
  </sheetData>
  <mergeCells count="1">
    <mergeCell ref="B1:C1"/>
  </mergeCells>
  <phoneticPr fontId="6" type="noConversion"/>
  <pageMargins left="0.70866141732283472" right="0.70866141732283472" top="0.78740157480314965" bottom="0.78740157480314965" header="0.31496062992125984" footer="0.31496062992125984"/>
  <pageSetup paperSize="9" scale="75" fitToHeight="5"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B95A0711053D0418417F7370F95EB58" ma:contentTypeVersion="19" ma:contentTypeDescription="Ein neues Dokument erstellen." ma:contentTypeScope="" ma:versionID="fbeba15cd1a483d809d06d14738f59f2">
  <xsd:schema xmlns:xsd="http://www.w3.org/2001/XMLSchema" xmlns:xs="http://www.w3.org/2001/XMLSchema" xmlns:p="http://schemas.microsoft.com/office/2006/metadata/properties" xmlns:ns2="f4283b32-bf72-4e0b-b356-0f37513bd2a0" xmlns:ns3="f983f118-bc64-4917-b47f-6be34df2e545" targetNamespace="http://schemas.microsoft.com/office/2006/metadata/properties" ma:root="true" ma:fieldsID="4032cd2715f1757aea3c8d8534724d3c" ns2:_="" ns3:_="">
    <xsd:import namespace="f4283b32-bf72-4e0b-b356-0f37513bd2a0"/>
    <xsd:import namespace="f983f118-bc64-4917-b47f-6be34df2e54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ServiceAutoTags" minOccurs="0"/>
                <xsd:element ref="ns2:MediaServiceOCR" minOccurs="0"/>
                <xsd:element ref="ns2:MediaLengthInSeconds" minOccurs="0"/>
                <xsd:element ref="ns2:lcf76f155ced4ddcb4097134ff3c332f" minOccurs="0"/>
                <xsd:element ref="ns3:TaxCatchAll" minOccurs="0"/>
                <xsd:element ref="ns2:MediaServiceAutoKeyPoints" minOccurs="0"/>
                <xsd:element ref="ns2:MediaServiceKeyPoint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83b32-bf72-4e0b-b356-0f37513bd2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8379ad7b-c472-40c8-98dd-8bc4315cf878" ma:termSetId="09814cd3-568e-fe90-9814-8d621ff8fb84" ma:anchorId="fba54fb3-c3e1-fe81-a776-ca4b69148c4d" ma:open="true" ma:isKeyword="false">
      <xsd:complexType>
        <xsd:sequence>
          <xsd:element ref="pc:Terms" minOccurs="0" maxOccurs="1"/>
        </xsd:sequence>
      </xsd:complex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83f118-bc64-4917-b47f-6be34df2e545"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8f0bdd35-59c8-4766-8077-8963597265d6}" ma:internalName="TaxCatchAll" ma:showField="CatchAllData" ma:web="f983f118-bc64-4917-b47f-6be34df2e5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4283b32-bf72-4e0b-b356-0f37513bd2a0">
      <Terms xmlns="http://schemas.microsoft.com/office/infopath/2007/PartnerControls"/>
    </lcf76f155ced4ddcb4097134ff3c332f>
    <TaxCatchAll xmlns="f983f118-bc64-4917-b47f-6be34df2e545" xsi:nil="true"/>
  </documentManagement>
</p:properties>
</file>

<file path=customXml/itemProps1.xml><?xml version="1.0" encoding="utf-8"?>
<ds:datastoreItem xmlns:ds="http://schemas.openxmlformats.org/officeDocument/2006/customXml" ds:itemID="{C85D0B2C-42EA-4A01-AC17-7735C1EE9F94}">
  <ds:schemaRefs>
    <ds:schemaRef ds:uri="http://schemas.microsoft.com/sharepoint/v3/contenttype/forms"/>
  </ds:schemaRefs>
</ds:datastoreItem>
</file>

<file path=customXml/itemProps2.xml><?xml version="1.0" encoding="utf-8"?>
<ds:datastoreItem xmlns:ds="http://schemas.openxmlformats.org/officeDocument/2006/customXml" ds:itemID="{348455B4-9E8E-42A2-AE43-9BF06BA497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83b32-bf72-4e0b-b356-0f37513bd2a0"/>
    <ds:schemaRef ds:uri="f983f118-bc64-4917-b47f-6be34df2e5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459161-1F35-4858-8B03-FCA354B82229}">
  <ds:schemaRefs>
    <ds:schemaRef ds:uri="http://schemas.microsoft.com/office/2006/metadata/properties"/>
    <ds:schemaRef ds:uri="http://purl.org/dc/elements/1.1/"/>
    <ds:schemaRef ds:uri="http://schemas.openxmlformats.org/package/2006/metadata/core-properties"/>
    <ds:schemaRef ds:uri="cbed55d5-1dc6-4230-b38e-0b2aee3c1609"/>
    <ds:schemaRef ds:uri="http://schemas.microsoft.com/office/2006/documentManagement/types"/>
    <ds:schemaRef ds:uri="http://www.w3.org/XML/1998/namespace"/>
    <ds:schemaRef ds:uri="http://schemas.microsoft.com/office/infopath/2007/PartnerControls"/>
    <ds:schemaRef ds:uri="http://purl.org/dc/dcmitype/"/>
    <ds:schemaRef ds:uri="http://purl.org/dc/terms/"/>
    <ds:schemaRef ds:uri="f4283b32-bf72-4e0b-b356-0f37513bd2a0"/>
    <ds:schemaRef ds:uri="f983f118-bc64-4917-b47f-6be34df2e54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GASTROBEREICH</vt:lpstr>
      <vt:lpstr>GASTROBEREICH!Druckbereich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henter</dc:creator>
  <cp:keywords/>
  <dc:description/>
  <cp:lastModifiedBy>Huebner, Axel GIZ</cp:lastModifiedBy>
  <cp:revision/>
  <dcterms:created xsi:type="dcterms:W3CDTF">2016-01-25T14:02:50Z</dcterms:created>
  <dcterms:modified xsi:type="dcterms:W3CDTF">2026-09-09T13:35:17Z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0x010100DB95A0711053D0418417F7370F95EB58</vt:lpwstr>
  </property>
  <property fmtid="{D5CDD505-2E9C-101B-9397-08002B2CF9AE}" pid="3" name="MediaServiceImageTags">
    <vt:lpwstr/>
  </property>
</Properties>
</file>